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55" windowWidth="19410" windowHeight="9360" activeTab="2"/>
  </bookViews>
  <sheets>
    <sheet name="таблица 7 Соц.заказ 2025" sheetId="10" r:id="rId1"/>
    <sheet name="таблица 7 Соц.заказ 2026" sheetId="21" r:id="rId2"/>
    <sheet name="таблица 7 Соц.заказ 2027" sheetId="20" r:id="rId3"/>
  </sheets>
  <definedNames>
    <definedName name="_xlnm._FilterDatabase" localSheetId="0" hidden="1">'таблица 7 Соц.заказ 2025'!$A$7:$Z$40</definedName>
    <definedName name="_xlnm._FilterDatabase" localSheetId="1" hidden="1">'таблица 7 Соц.заказ 2026'!$A$7:$Z$40</definedName>
    <definedName name="_xlnm._FilterDatabase" localSheetId="2" hidden="1">'таблица 7 Соц.заказ 2027'!$A$7:$Z$40</definedName>
    <definedName name="sub_11000" localSheetId="0">'таблица 7 Соц.заказ 2025'!#REF!</definedName>
    <definedName name="sub_11000" localSheetId="1">'таблица 7 Соц.заказ 2026'!#REF!</definedName>
    <definedName name="sub_11000" localSheetId="2">'таблица 7 Соц.заказ 2027'!#REF!</definedName>
    <definedName name="_xlnm.Print_Titles" localSheetId="0">'таблица 7 Соц.заказ 2025'!$1:$6</definedName>
    <definedName name="_xlnm.Print_Titles" localSheetId="1">'таблица 7 Соц.заказ 2026'!$1:$6</definedName>
    <definedName name="_xlnm.Print_Titles" localSheetId="2">'таблица 7 Соц.заказ 2027'!$1:$6</definedName>
    <definedName name="_xlnm.Print_Area" localSheetId="0">'таблица 7 Соц.заказ 2025'!$A$1:$R$40</definedName>
    <definedName name="_xlnm.Print_Area" localSheetId="1">'таблица 7 Соц.заказ 2026'!$A$1:$R$40</definedName>
    <definedName name="_xlnm.Print_Area" localSheetId="2">'таблица 7 Соц.заказ 2027'!$A$1:$R$40</definedName>
  </definedNames>
  <calcPr calcId="145621"/>
</workbook>
</file>

<file path=xl/calcChain.xml><?xml version="1.0" encoding="utf-8"?>
<calcChain xmlns="http://schemas.openxmlformats.org/spreadsheetml/2006/main">
  <c r="R7" i="20" l="1"/>
  <c r="Q38" i="10" l="1"/>
  <c r="Q40" i="10"/>
  <c r="Q40" i="21" l="1"/>
  <c r="P40" i="21"/>
  <c r="O40" i="21"/>
  <c r="N40" i="21"/>
  <c r="M40" i="21"/>
  <c r="K40" i="21"/>
  <c r="J40" i="21"/>
  <c r="I40" i="21"/>
  <c r="F40" i="21"/>
  <c r="R39" i="21"/>
  <c r="G39" i="21" s="1"/>
  <c r="E39" i="21"/>
  <c r="L38" i="21"/>
  <c r="L40" i="21" s="1"/>
  <c r="I38" i="21"/>
  <c r="H38" i="21"/>
  <c r="H40" i="21" s="1"/>
  <c r="E38" i="21"/>
  <c r="R37" i="21"/>
  <c r="G37" i="21" s="1"/>
  <c r="E37" i="21"/>
  <c r="R36" i="21"/>
  <c r="G36" i="21" s="1"/>
  <c r="E36" i="21"/>
  <c r="R35" i="21"/>
  <c r="G35" i="21"/>
  <c r="E35" i="21"/>
  <c r="R34" i="21"/>
  <c r="G34" i="21" s="1"/>
  <c r="E34" i="21"/>
  <c r="R33" i="21"/>
  <c r="G33" i="21" s="1"/>
  <c r="E33" i="21"/>
  <c r="R32" i="21"/>
  <c r="G32" i="21" s="1"/>
  <c r="E32" i="21"/>
  <c r="R31" i="21"/>
  <c r="G31" i="21" s="1"/>
  <c r="E31" i="21"/>
  <c r="R30" i="21"/>
  <c r="G30" i="21" s="1"/>
  <c r="E30" i="21"/>
  <c r="R29" i="21"/>
  <c r="G29" i="21" s="1"/>
  <c r="E29" i="21"/>
  <c r="R28" i="21"/>
  <c r="G28" i="21" s="1"/>
  <c r="E28" i="21"/>
  <c r="R27" i="21"/>
  <c r="G27" i="21" s="1"/>
  <c r="E27" i="21"/>
  <c r="R26" i="21"/>
  <c r="G26" i="21" s="1"/>
  <c r="E26" i="21"/>
  <c r="R25" i="21"/>
  <c r="G25" i="21" s="1"/>
  <c r="E25" i="21"/>
  <c r="R24" i="21"/>
  <c r="G24" i="21" s="1"/>
  <c r="E24" i="21"/>
  <c r="R23" i="21"/>
  <c r="G23" i="21" s="1"/>
  <c r="E23" i="21"/>
  <c r="R22" i="21"/>
  <c r="G22" i="21" s="1"/>
  <c r="E22" i="21"/>
  <c r="R21" i="21"/>
  <c r="G21" i="21" s="1"/>
  <c r="E21" i="21"/>
  <c r="R20" i="21"/>
  <c r="G20" i="21" s="1"/>
  <c r="E20" i="21"/>
  <c r="R19" i="21"/>
  <c r="G19" i="21" s="1"/>
  <c r="E19" i="21"/>
  <c r="R18" i="21"/>
  <c r="G18" i="21" s="1"/>
  <c r="E18" i="21"/>
  <c r="R17" i="21"/>
  <c r="G17" i="21"/>
  <c r="E17" i="21"/>
  <c r="R16" i="21"/>
  <c r="G16" i="21" s="1"/>
  <c r="E16" i="21"/>
  <c r="R15" i="21"/>
  <c r="G15" i="21" s="1"/>
  <c r="E15" i="21"/>
  <c r="R14" i="21"/>
  <c r="G14" i="21"/>
  <c r="E14" i="21"/>
  <c r="R13" i="21"/>
  <c r="G13" i="21" s="1"/>
  <c r="E13" i="21"/>
  <c r="R12" i="21"/>
  <c r="G12" i="21" s="1"/>
  <c r="E12" i="21"/>
  <c r="R11" i="21"/>
  <c r="G11" i="21"/>
  <c r="E11" i="21"/>
  <c r="R10" i="21"/>
  <c r="G10" i="21" s="1"/>
  <c r="E10" i="21"/>
  <c r="R9" i="21"/>
  <c r="G9" i="21" s="1"/>
  <c r="E9" i="21"/>
  <c r="R8" i="21"/>
  <c r="G8" i="21"/>
  <c r="E8" i="21"/>
  <c r="E40" i="21" s="1"/>
  <c r="R7" i="21"/>
  <c r="E7" i="21"/>
  <c r="P40" i="20"/>
  <c r="O40" i="20"/>
  <c r="N40" i="20"/>
  <c r="M40" i="20"/>
  <c r="L40" i="20"/>
  <c r="K40" i="20"/>
  <c r="J40" i="20"/>
  <c r="F40" i="20"/>
  <c r="R39" i="20"/>
  <c r="G39" i="20" s="1"/>
  <c r="E39" i="20"/>
  <c r="L38" i="20"/>
  <c r="I38" i="20"/>
  <c r="I40" i="20" s="1"/>
  <c r="H38" i="20"/>
  <c r="R38" i="20" s="1"/>
  <c r="G38" i="20" s="1"/>
  <c r="E38" i="20"/>
  <c r="R37" i="20"/>
  <c r="G37" i="20"/>
  <c r="E37" i="20"/>
  <c r="R36" i="20"/>
  <c r="G36" i="20" s="1"/>
  <c r="E36" i="20"/>
  <c r="R35" i="20"/>
  <c r="G35" i="20" s="1"/>
  <c r="E35" i="20"/>
  <c r="R34" i="20"/>
  <c r="G34" i="20" s="1"/>
  <c r="E34" i="20"/>
  <c r="R33" i="20"/>
  <c r="G33" i="20"/>
  <c r="E33" i="20"/>
  <c r="R32" i="20"/>
  <c r="G32" i="20"/>
  <c r="E32" i="20"/>
  <c r="R31" i="20"/>
  <c r="G31" i="20" s="1"/>
  <c r="E31" i="20"/>
  <c r="R30" i="20"/>
  <c r="G30" i="20" s="1"/>
  <c r="E30" i="20"/>
  <c r="R29" i="20"/>
  <c r="G29" i="20"/>
  <c r="E29" i="20"/>
  <c r="R28" i="20"/>
  <c r="G28" i="20"/>
  <c r="E28" i="20"/>
  <c r="R27" i="20"/>
  <c r="G27" i="20" s="1"/>
  <c r="E27" i="20"/>
  <c r="R26" i="20"/>
  <c r="G26" i="20" s="1"/>
  <c r="E26" i="20"/>
  <c r="R25" i="20"/>
  <c r="G25" i="20" s="1"/>
  <c r="E25" i="20"/>
  <c r="R24" i="20"/>
  <c r="G24" i="20"/>
  <c r="E24" i="20"/>
  <c r="R23" i="20"/>
  <c r="G23" i="20" s="1"/>
  <c r="E23" i="20"/>
  <c r="R22" i="20"/>
  <c r="G22" i="20" s="1"/>
  <c r="E22" i="20"/>
  <c r="R21" i="20"/>
  <c r="G21" i="20" s="1"/>
  <c r="E21" i="20"/>
  <c r="R20" i="20"/>
  <c r="G20" i="20"/>
  <c r="E20" i="20"/>
  <c r="R19" i="20"/>
  <c r="G19" i="20" s="1"/>
  <c r="E19" i="20"/>
  <c r="R18" i="20"/>
  <c r="G18" i="20" s="1"/>
  <c r="E18" i="20"/>
  <c r="R17" i="20"/>
  <c r="G17" i="20" s="1"/>
  <c r="E17" i="20"/>
  <c r="R16" i="20"/>
  <c r="G16" i="20"/>
  <c r="E16" i="20"/>
  <c r="R15" i="20"/>
  <c r="G15" i="20" s="1"/>
  <c r="E15" i="20"/>
  <c r="R14" i="20"/>
  <c r="G14" i="20" s="1"/>
  <c r="E14" i="20"/>
  <c r="R13" i="20"/>
  <c r="G13" i="20" s="1"/>
  <c r="E13" i="20"/>
  <c r="R12" i="20"/>
  <c r="G12" i="20"/>
  <c r="E12" i="20"/>
  <c r="R11" i="20"/>
  <c r="G11" i="20" s="1"/>
  <c r="E11" i="20"/>
  <c r="R10" i="20"/>
  <c r="G10" i="20" s="1"/>
  <c r="Q40" i="20"/>
  <c r="E10" i="20"/>
  <c r="R9" i="20"/>
  <c r="G9" i="20" s="1"/>
  <c r="E9" i="20"/>
  <c r="R8" i="20"/>
  <c r="G8" i="20"/>
  <c r="E8" i="20"/>
  <c r="G7" i="20"/>
  <c r="E7" i="20"/>
  <c r="E40" i="20" s="1"/>
  <c r="L38" i="10"/>
  <c r="H38" i="10"/>
  <c r="I38" i="10"/>
  <c r="R38" i="21" l="1"/>
  <c r="G38" i="21" s="1"/>
  <c r="G7" i="21"/>
  <c r="R40" i="20"/>
  <c r="H40" i="20"/>
  <c r="E40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7" i="10"/>
  <c r="R7" i="10"/>
  <c r="G7" i="10" s="1"/>
  <c r="R8" i="10"/>
  <c r="G8" i="10" s="1"/>
  <c r="R9" i="10"/>
  <c r="G9" i="10" s="1"/>
  <c r="R10" i="10"/>
  <c r="G10" i="10" s="1"/>
  <c r="R11" i="10"/>
  <c r="G11" i="10" s="1"/>
  <c r="R12" i="10"/>
  <c r="G12" i="10" s="1"/>
  <c r="R13" i="10"/>
  <c r="G13" i="10" s="1"/>
  <c r="R14" i="10"/>
  <c r="G14" i="10" s="1"/>
  <c r="R15" i="10"/>
  <c r="G15" i="10" s="1"/>
  <c r="R16" i="10"/>
  <c r="G16" i="10" s="1"/>
  <c r="R17" i="10"/>
  <c r="G17" i="10" s="1"/>
  <c r="R18" i="10"/>
  <c r="G18" i="10" s="1"/>
  <c r="R19" i="10"/>
  <c r="G19" i="10" s="1"/>
  <c r="R20" i="10"/>
  <c r="G20" i="10" s="1"/>
  <c r="R21" i="10"/>
  <c r="G21" i="10" s="1"/>
  <c r="R22" i="10"/>
  <c r="G22" i="10" s="1"/>
  <c r="R23" i="10"/>
  <c r="G23" i="10" s="1"/>
  <c r="R24" i="10"/>
  <c r="G24" i="10" s="1"/>
  <c r="R25" i="10"/>
  <c r="G25" i="10" s="1"/>
  <c r="R26" i="10"/>
  <c r="G26" i="10" s="1"/>
  <c r="R27" i="10"/>
  <c r="G27" i="10" s="1"/>
  <c r="R28" i="10"/>
  <c r="G28" i="10" s="1"/>
  <c r="R29" i="10"/>
  <c r="G29" i="10" s="1"/>
  <c r="R30" i="10"/>
  <c r="G30" i="10" s="1"/>
  <c r="R31" i="10"/>
  <c r="G31" i="10" s="1"/>
  <c r="R32" i="10"/>
  <c r="G32" i="10" s="1"/>
  <c r="R33" i="10"/>
  <c r="G33" i="10" s="1"/>
  <c r="R34" i="10"/>
  <c r="G34" i="10" s="1"/>
  <c r="R35" i="10"/>
  <c r="G35" i="10" s="1"/>
  <c r="R36" i="10"/>
  <c r="G36" i="10" s="1"/>
  <c r="R37" i="10"/>
  <c r="G37" i="10" s="1"/>
  <c r="R38" i="10"/>
  <c r="G38" i="10" s="1"/>
  <c r="R39" i="10"/>
  <c r="G39" i="10" s="1"/>
  <c r="R40" i="21" l="1"/>
  <c r="H40" i="10"/>
  <c r="P40" i="10" l="1"/>
  <c r="O40" i="10"/>
  <c r="N40" i="10"/>
  <c r="M40" i="10"/>
  <c r="J40" i="10"/>
  <c r="I40" i="10"/>
  <c r="F40" i="10"/>
  <c r="K40" i="10" l="1"/>
  <c r="L40" i="10"/>
  <c r="R40" i="10" l="1"/>
</calcChain>
</file>

<file path=xl/sharedStrings.xml><?xml version="1.0" encoding="utf-8"?>
<sst xmlns="http://schemas.openxmlformats.org/spreadsheetml/2006/main" count="176" uniqueCount="61">
  <si>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</si>
  <si>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</si>
  <si>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</si>
  <si>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</si>
  <si>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</si>
  <si>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Наименование учреждения</t>
  </si>
  <si>
    <t>Всего: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</si>
  <si>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</si>
  <si>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</si>
  <si>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</si>
  <si>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</si>
  <si>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</si>
  <si>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</si>
  <si>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</si>
  <si>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</si>
  <si>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</si>
  <si>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</si>
  <si>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</si>
  <si>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</si>
  <si>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</si>
  <si>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</si>
  <si>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</si>
  <si>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</si>
  <si>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</si>
  <si>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</si>
  <si>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</si>
  <si>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</si>
  <si>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</si>
  <si>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</si>
  <si>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Таблица 2</t>
  </si>
  <si>
    <t>Наименование услуги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</si>
  <si>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</si>
  <si>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</si>
  <si>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</si>
  <si>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</si>
  <si>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</si>
  <si>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</si>
  <si>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</si>
  <si>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</si>
  <si>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</si>
  <si>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</si>
  <si>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</si>
  <si>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Расчет</t>
  </si>
  <si>
    <t>Муниципальное общеобразовательное учреждение Раменская Средняя Общеобразовательная школа № 35 "Вектор Успеха"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</si>
  <si>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</si>
  <si>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</si>
  <si>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</si>
  <si>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</si>
  <si>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</si>
  <si>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</si>
  <si>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</si>
  <si>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</si>
  <si>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</si>
  <si>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</si>
  <si>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Никитская средняя общеобразовательна школа(МОУ Ульянинская ООШ)</t>
  </si>
  <si>
    <t>базовых нормативов затрат на услугу на 2025 год</t>
  </si>
  <si>
    <t>базовых нормативов затрат на услугу на 2026 год</t>
  </si>
  <si>
    <t>базовых нормативов затрат на услугу на 2027 год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</si>
  <si>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</si>
  <si>
    <t>Объем муниципальной услуги, ч.час</t>
  </si>
  <si>
    <t>Реализация дополнительных общеобразовательных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</si>
</sst>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2" borderId="0" xfId="0" applyFont="1" applyFill="1" applyAlignment="1"/>
    <xf numFmtId="0" fontId="2" fillId="2" borderId="0" xfId="0" applyFont="1" applyFill="1"/>
    <xf numFmtId="4" fontId="2" fillId="2" borderId="0" xfId="0" applyNumberFormat="1" applyFont="1" applyFill="1"/>
    <xf numFmtId="0" fontId="2" fillId="2" borderId="0" xfId="0" applyFont="1" applyFill="1" applyAlignment="1">
      <alignment horizontal="justify"/>
    </xf>
    <xf numFmtId="0" fontId="3" fillId="2" borderId="13" xfId="0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vertical="top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3" fillId="2" borderId="10" xfId="1" applyNumberFormat="1" applyFont="1" applyFill="1" applyBorder="1" applyAlignment="1">
      <alignment horizontal="right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4" fontId="2" fillId="2" borderId="0" xfId="0" applyNumberFormat="1" applyFont="1" applyFill="1" applyAlignment="1">
      <alignment horizontal="center"/>
    </xf>
    <xf numFmtId="4" fontId="2" fillId="2" borderId="13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3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 wrapText="1"/>
    </xf>
    <xf numFmtId="4" fontId="2" fillId="2" borderId="13" xfId="1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2" xfId="1" applyNumberFormat="1" applyFont="1" applyFill="1" applyBorder="1" applyAlignment="1">
      <alignment horizontal="center" vertical="center"/>
    </xf>
    <xf numFmtId="4" fontId="2" fillId="2" borderId="1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" fontId="3" fillId="3" borderId="10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7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view="pageBreakPreview" topLeftCell="A2" zoomScaleNormal="70" zoomScaleSheetLayoutView="100" workbookViewId="0">
      <pane xSplit="4" ySplit="5" topLeftCell="K7" activePane="bottomRight" state="frozen"/>
      <selection activeCell="A2" sqref="A2"/>
      <selection pane="topRight" activeCell="E2" sqref="E2"/>
      <selection pane="bottomLeft" activeCell="A7" sqref="A7"/>
      <selection pane="bottomRight" activeCell="Q40" sqref="Q40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11.5703125" style="2" customWidth="1"/>
    <col min="6" max="6" width="9.42578125" style="2" customWidth="1"/>
    <col min="7" max="7" width="10" style="2" customWidth="1"/>
    <col min="8" max="8" width="19.28515625" style="2" customWidth="1"/>
    <col min="9" max="9" width="20" style="2" customWidth="1"/>
    <col min="10" max="10" width="17" style="2" customWidth="1"/>
    <col min="11" max="11" width="15.85546875" style="2" customWidth="1"/>
    <col min="12" max="12" width="16.7109375" style="2" customWidth="1"/>
    <col min="13" max="13" width="14.5703125" style="2" customWidth="1"/>
    <col min="14" max="14" width="12.5703125" style="2" customWidth="1"/>
    <col min="15" max="17" width="13.85546875" style="2" customWidth="1"/>
    <col min="18" max="18" width="14.7109375" style="2" customWidth="1"/>
    <col min="19" max="19" width="14.85546875" style="3" customWidth="1"/>
    <col min="20" max="20" width="15.7109375" style="3" customWidth="1"/>
    <col min="21" max="21" width="20.7109375" style="3" customWidth="1"/>
    <col min="22" max="22" width="13.5703125" style="3" customWidth="1"/>
    <col min="23" max="25" width="9.140625" style="3" customWidth="1"/>
    <col min="26" max="26" width="9.140625" style="3"/>
    <col min="27" max="16384" width="9.140625" style="2"/>
  </cols>
  <sheetData>
    <row r="1" spans="1:20" x14ac:dyDescent="0.2">
      <c r="A1" s="1"/>
      <c r="B1" s="1"/>
      <c r="C1" s="1"/>
      <c r="D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ht="14.25" x14ac:dyDescent="0.2">
      <c r="A2" s="43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0" ht="14.25" x14ac:dyDescent="0.2">
      <c r="A3" s="43" t="s">
        <v>55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0" ht="12.75" thickBot="1" x14ac:dyDescent="0.25">
      <c r="A4" s="4"/>
      <c r="Q4" s="44" t="s">
        <v>29</v>
      </c>
      <c r="R4" s="44"/>
    </row>
    <row r="5" spans="1:20" ht="33.75" customHeight="1" thickBot="1" x14ac:dyDescent="0.25">
      <c r="A5" s="28" t="s">
        <v>0</v>
      </c>
      <c r="B5" s="45" t="s">
        <v>30</v>
      </c>
      <c r="C5" s="47" t="s">
        <v>5</v>
      </c>
      <c r="D5" s="48"/>
      <c r="E5" s="45" t="s">
        <v>59</v>
      </c>
      <c r="F5" s="45" t="s">
        <v>58</v>
      </c>
      <c r="G5" s="51" t="s">
        <v>31</v>
      </c>
      <c r="H5" s="53" t="s">
        <v>32</v>
      </c>
      <c r="I5" s="53"/>
      <c r="J5" s="54"/>
      <c r="K5" s="55" t="s">
        <v>33</v>
      </c>
      <c r="L5" s="53"/>
      <c r="M5" s="53"/>
      <c r="N5" s="53"/>
      <c r="O5" s="53"/>
      <c r="P5" s="53"/>
      <c r="Q5" s="54"/>
      <c r="R5" s="56" t="s">
        <v>34</v>
      </c>
    </row>
    <row r="6" spans="1:20" ht="109.5" customHeight="1" thickBot="1" x14ac:dyDescent="0.25">
      <c r="A6" s="29" t="s">
        <v>1</v>
      </c>
      <c r="B6" s="46"/>
      <c r="C6" s="49"/>
      <c r="D6" s="50"/>
      <c r="E6" s="46"/>
      <c r="F6" s="46"/>
      <c r="G6" s="52"/>
      <c r="H6" s="30" t="s">
        <v>35</v>
      </c>
      <c r="I6" s="30" t="s">
        <v>36</v>
      </c>
      <c r="J6" s="30" t="s">
        <v>37</v>
      </c>
      <c r="K6" s="30" t="s">
        <v>38</v>
      </c>
      <c r="L6" s="30" t="s">
        <v>2</v>
      </c>
      <c r="M6" s="30" t="s">
        <v>39</v>
      </c>
      <c r="N6" s="30" t="s">
        <v>40</v>
      </c>
      <c r="O6" s="30" t="s">
        <v>3</v>
      </c>
      <c r="P6" s="30" t="s">
        <v>4</v>
      </c>
      <c r="Q6" s="35" t="s">
        <v>41</v>
      </c>
      <c r="R6" s="57"/>
      <c r="S6" s="14"/>
      <c r="T6" s="14"/>
    </row>
    <row r="7" spans="1:20" ht="90.75" customHeight="1" x14ac:dyDescent="0.2">
      <c r="A7" s="36">
        <v>1</v>
      </c>
      <c r="B7" s="40" t="s">
        <v>60</v>
      </c>
      <c r="C7" s="5">
        <v>1</v>
      </c>
      <c r="D7" s="18" t="s">
        <v>7</v>
      </c>
      <c r="E7" s="9">
        <f>F7*72</f>
        <v>12816</v>
      </c>
      <c r="F7" s="16">
        <v>178</v>
      </c>
      <c r="G7" s="15">
        <f t="shared" ref="G7:G39" si="0">R7/F7</f>
        <v>30466.292134831459</v>
      </c>
      <c r="H7" s="24">
        <v>4165000</v>
      </c>
      <c r="I7" s="25">
        <v>54000</v>
      </c>
      <c r="J7" s="9">
        <v>0</v>
      </c>
      <c r="K7" s="9">
        <v>0</v>
      </c>
      <c r="L7" s="6">
        <v>1204000</v>
      </c>
      <c r="M7" s="9">
        <v>0</v>
      </c>
      <c r="N7" s="9">
        <v>0</v>
      </c>
      <c r="O7" s="9">
        <v>0</v>
      </c>
      <c r="P7" s="9">
        <v>0</v>
      </c>
      <c r="Q7" s="6">
        <v>0</v>
      </c>
      <c r="R7" s="9">
        <f>SUM(H7:Q7)</f>
        <v>5423000</v>
      </c>
    </row>
    <row r="8" spans="1:20" ht="81" customHeight="1" x14ac:dyDescent="0.2">
      <c r="A8" s="36"/>
      <c r="B8" s="41"/>
      <c r="C8" s="7">
        <v>2</v>
      </c>
      <c r="D8" s="18" t="s">
        <v>8</v>
      </c>
      <c r="E8" s="9">
        <f t="shared" ref="E8:E39" si="1">F8*72</f>
        <v>7776</v>
      </c>
      <c r="F8" s="16">
        <v>108</v>
      </c>
      <c r="G8" s="15">
        <f t="shared" si="0"/>
        <v>31574.074074074073</v>
      </c>
      <c r="H8" s="24">
        <v>2620000</v>
      </c>
      <c r="I8" s="25">
        <v>33000</v>
      </c>
      <c r="J8" s="9">
        <v>0</v>
      </c>
      <c r="K8" s="9">
        <v>0</v>
      </c>
      <c r="L8" s="6">
        <v>757000</v>
      </c>
      <c r="M8" s="9">
        <v>0</v>
      </c>
      <c r="N8" s="9">
        <v>0</v>
      </c>
      <c r="O8" s="9">
        <v>0</v>
      </c>
      <c r="P8" s="9">
        <v>0</v>
      </c>
      <c r="Q8" s="6">
        <v>0</v>
      </c>
      <c r="R8" s="9">
        <f>SUM(H8:Q8)</f>
        <v>3410000</v>
      </c>
    </row>
    <row r="9" spans="1:20" ht="70.5" customHeight="1" x14ac:dyDescent="0.2">
      <c r="A9" s="37">
        <v>2</v>
      </c>
      <c r="B9" s="41"/>
      <c r="C9" s="5">
        <v>3</v>
      </c>
      <c r="D9" s="8" t="s">
        <v>22</v>
      </c>
      <c r="E9" s="9">
        <f t="shared" si="1"/>
        <v>26712</v>
      </c>
      <c r="F9" s="16">
        <v>371</v>
      </c>
      <c r="G9" s="15">
        <f t="shared" si="0"/>
        <v>9459.0296495956882</v>
      </c>
      <c r="H9" s="24">
        <v>2338000</v>
      </c>
      <c r="I9" s="25">
        <v>113000</v>
      </c>
      <c r="J9" s="9">
        <v>0</v>
      </c>
      <c r="K9" s="9">
        <v>0</v>
      </c>
      <c r="L9" s="6">
        <v>676000</v>
      </c>
      <c r="M9" s="9">
        <v>0</v>
      </c>
      <c r="N9" s="9">
        <v>0</v>
      </c>
      <c r="O9" s="9">
        <v>0</v>
      </c>
      <c r="P9" s="9">
        <v>0</v>
      </c>
      <c r="Q9" s="6">
        <v>382300</v>
      </c>
      <c r="R9" s="9">
        <f>SUM(H9:Q9)</f>
        <v>3509300</v>
      </c>
    </row>
    <row r="10" spans="1:20" ht="54" customHeight="1" x14ac:dyDescent="0.2">
      <c r="A10" s="36"/>
      <c r="B10" s="41"/>
      <c r="C10" s="7">
        <v>4</v>
      </c>
      <c r="D10" s="8" t="s">
        <v>10</v>
      </c>
      <c r="E10" s="9">
        <f t="shared" si="1"/>
        <v>29160</v>
      </c>
      <c r="F10" s="16">
        <v>405</v>
      </c>
      <c r="G10" s="15">
        <f t="shared" si="0"/>
        <v>8924.5925925925931</v>
      </c>
      <c r="H10" s="24">
        <v>2546000</v>
      </c>
      <c r="I10" s="25">
        <v>124000</v>
      </c>
      <c r="J10" s="9">
        <v>0</v>
      </c>
      <c r="K10" s="9">
        <v>0</v>
      </c>
      <c r="L10" s="6">
        <v>735000</v>
      </c>
      <c r="M10" s="9">
        <v>0</v>
      </c>
      <c r="N10" s="9">
        <v>0</v>
      </c>
      <c r="O10" s="9">
        <v>0</v>
      </c>
      <c r="P10" s="9">
        <v>0</v>
      </c>
      <c r="Q10" s="6">
        <v>209460</v>
      </c>
      <c r="R10" s="9">
        <f>SUM(H10:Q10)</f>
        <v>3614460</v>
      </c>
    </row>
    <row r="11" spans="1:20" ht="54" customHeight="1" x14ac:dyDescent="0.2">
      <c r="A11" s="36"/>
      <c r="B11" s="41"/>
      <c r="C11" s="5">
        <v>5</v>
      </c>
      <c r="D11" s="8" t="s">
        <v>11</v>
      </c>
      <c r="E11" s="9">
        <f t="shared" si="1"/>
        <v>25416</v>
      </c>
      <c r="F11" s="16">
        <v>353</v>
      </c>
      <c r="G11" s="15">
        <f t="shared" si="0"/>
        <v>9763.2577903682723</v>
      </c>
      <c r="H11" s="24">
        <v>2218000</v>
      </c>
      <c r="I11" s="25">
        <v>108000</v>
      </c>
      <c r="J11" s="9">
        <v>0</v>
      </c>
      <c r="K11" s="9">
        <v>0</v>
      </c>
      <c r="L11" s="6">
        <v>641000</v>
      </c>
      <c r="M11" s="9">
        <v>0</v>
      </c>
      <c r="N11" s="9">
        <v>0</v>
      </c>
      <c r="O11" s="9">
        <v>0</v>
      </c>
      <c r="P11" s="9">
        <v>0</v>
      </c>
      <c r="Q11" s="6">
        <v>479430</v>
      </c>
      <c r="R11" s="9">
        <f t="shared" ref="R11:R39" si="2">SUM(H11:Q11)</f>
        <v>3446430</v>
      </c>
    </row>
    <row r="12" spans="1:20" ht="54" customHeight="1" x14ac:dyDescent="0.2">
      <c r="A12" s="36"/>
      <c r="B12" s="41"/>
      <c r="C12" s="7">
        <v>6</v>
      </c>
      <c r="D12" s="8" t="s">
        <v>49</v>
      </c>
      <c r="E12" s="9">
        <f t="shared" si="1"/>
        <v>29448</v>
      </c>
      <c r="F12" s="16">
        <v>409</v>
      </c>
      <c r="G12" s="15">
        <f t="shared" si="0"/>
        <v>9568.7775061124703</v>
      </c>
      <c r="H12" s="24">
        <v>2627000</v>
      </c>
      <c r="I12" s="25">
        <v>125000</v>
      </c>
      <c r="J12" s="9">
        <v>0</v>
      </c>
      <c r="K12" s="9">
        <v>0</v>
      </c>
      <c r="L12" s="6">
        <v>759000</v>
      </c>
      <c r="M12" s="9">
        <v>0</v>
      </c>
      <c r="N12" s="9">
        <v>0</v>
      </c>
      <c r="O12" s="9">
        <v>0</v>
      </c>
      <c r="P12" s="9">
        <v>0</v>
      </c>
      <c r="Q12" s="6">
        <v>402630</v>
      </c>
      <c r="R12" s="9">
        <f t="shared" si="2"/>
        <v>3913630</v>
      </c>
    </row>
    <row r="13" spans="1:20" ht="75" customHeight="1" x14ac:dyDescent="0.2">
      <c r="A13" s="36"/>
      <c r="B13" s="41"/>
      <c r="C13" s="5">
        <v>7</v>
      </c>
      <c r="D13" s="8" t="s">
        <v>12</v>
      </c>
      <c r="E13" s="9">
        <f t="shared" si="1"/>
        <v>22464</v>
      </c>
      <c r="F13" s="16">
        <v>312</v>
      </c>
      <c r="G13" s="15">
        <f t="shared" si="0"/>
        <v>9472.5320512820508</v>
      </c>
      <c r="H13" s="24">
        <v>1960000</v>
      </c>
      <c r="I13" s="25">
        <v>95000</v>
      </c>
      <c r="J13" s="9">
        <v>0</v>
      </c>
      <c r="K13" s="9">
        <v>0</v>
      </c>
      <c r="L13" s="6">
        <v>567000</v>
      </c>
      <c r="M13" s="9">
        <v>0</v>
      </c>
      <c r="N13" s="9">
        <v>0</v>
      </c>
      <c r="O13" s="9">
        <v>0</v>
      </c>
      <c r="P13" s="9">
        <v>0</v>
      </c>
      <c r="Q13" s="6">
        <v>333430</v>
      </c>
      <c r="R13" s="9">
        <f t="shared" si="2"/>
        <v>2955430</v>
      </c>
    </row>
    <row r="14" spans="1:20" ht="75" customHeight="1" x14ac:dyDescent="0.2">
      <c r="A14" s="36"/>
      <c r="B14" s="41"/>
      <c r="C14" s="7">
        <v>8</v>
      </c>
      <c r="D14" s="8" t="s">
        <v>13</v>
      </c>
      <c r="E14" s="9">
        <f t="shared" si="1"/>
        <v>29088</v>
      </c>
      <c r="F14" s="16">
        <v>404</v>
      </c>
      <c r="G14" s="15">
        <f t="shared" si="0"/>
        <v>9650.0990099009905</v>
      </c>
      <c r="H14" s="24">
        <v>2572000</v>
      </c>
      <c r="I14" s="25">
        <v>123000</v>
      </c>
      <c r="J14" s="9">
        <v>0</v>
      </c>
      <c r="K14" s="9">
        <v>0</v>
      </c>
      <c r="L14" s="6">
        <v>744000</v>
      </c>
      <c r="M14" s="9">
        <v>0</v>
      </c>
      <c r="N14" s="9">
        <v>0</v>
      </c>
      <c r="O14" s="9">
        <v>0</v>
      </c>
      <c r="P14" s="9">
        <v>0</v>
      </c>
      <c r="Q14" s="6">
        <v>459640</v>
      </c>
      <c r="R14" s="9">
        <f t="shared" si="2"/>
        <v>3898640</v>
      </c>
    </row>
    <row r="15" spans="1:20" ht="65.25" customHeight="1" x14ac:dyDescent="0.2">
      <c r="A15" s="36"/>
      <c r="B15" s="41"/>
      <c r="C15" s="5">
        <v>9</v>
      </c>
      <c r="D15" s="8" t="s">
        <v>14</v>
      </c>
      <c r="E15" s="9">
        <f t="shared" si="1"/>
        <v>24624</v>
      </c>
      <c r="F15" s="16">
        <v>342</v>
      </c>
      <c r="G15" s="15">
        <f t="shared" si="0"/>
        <v>9660.6432748538009</v>
      </c>
      <c r="H15" s="24">
        <v>2211000</v>
      </c>
      <c r="I15" s="25">
        <v>104000</v>
      </c>
      <c r="J15" s="9">
        <v>0</v>
      </c>
      <c r="K15" s="9">
        <v>0</v>
      </c>
      <c r="L15" s="6">
        <v>640000</v>
      </c>
      <c r="M15" s="9">
        <v>0</v>
      </c>
      <c r="N15" s="9">
        <v>0</v>
      </c>
      <c r="O15" s="9">
        <v>0</v>
      </c>
      <c r="P15" s="9">
        <v>0</v>
      </c>
      <c r="Q15" s="6">
        <v>348940</v>
      </c>
      <c r="R15" s="9">
        <f t="shared" si="2"/>
        <v>3303940</v>
      </c>
    </row>
    <row r="16" spans="1:20" ht="72.75" customHeight="1" x14ac:dyDescent="0.2">
      <c r="A16" s="36"/>
      <c r="B16" s="41"/>
      <c r="C16" s="7">
        <v>10</v>
      </c>
      <c r="D16" s="8" t="s">
        <v>50</v>
      </c>
      <c r="E16" s="9">
        <f t="shared" si="1"/>
        <v>55944</v>
      </c>
      <c r="F16" s="16">
        <v>777</v>
      </c>
      <c r="G16" s="15">
        <f t="shared" si="0"/>
        <v>9574.7619047619046</v>
      </c>
      <c r="H16" s="24">
        <v>4945000</v>
      </c>
      <c r="I16" s="25">
        <v>237000</v>
      </c>
      <c r="J16" s="9">
        <v>0</v>
      </c>
      <c r="K16" s="9">
        <v>0</v>
      </c>
      <c r="L16" s="6">
        <v>1430000</v>
      </c>
      <c r="M16" s="9">
        <v>0</v>
      </c>
      <c r="N16" s="9">
        <v>0</v>
      </c>
      <c r="O16" s="9">
        <v>0</v>
      </c>
      <c r="P16" s="9">
        <v>0</v>
      </c>
      <c r="Q16" s="6">
        <v>827590</v>
      </c>
      <c r="R16" s="9">
        <f t="shared" si="2"/>
        <v>7439590</v>
      </c>
    </row>
    <row r="17" spans="1:18" ht="71.25" customHeight="1" x14ac:dyDescent="0.2">
      <c r="A17" s="36"/>
      <c r="B17" s="41"/>
      <c r="C17" s="5">
        <v>11</v>
      </c>
      <c r="D17" s="8" t="s">
        <v>15</v>
      </c>
      <c r="E17" s="9">
        <f t="shared" si="1"/>
        <v>11520</v>
      </c>
      <c r="F17" s="16">
        <v>160</v>
      </c>
      <c r="G17" s="15">
        <f t="shared" si="0"/>
        <v>9831.5</v>
      </c>
      <c r="H17" s="24">
        <v>1044000</v>
      </c>
      <c r="I17" s="25">
        <v>49000</v>
      </c>
      <c r="J17" s="9">
        <v>0</v>
      </c>
      <c r="K17" s="9">
        <v>0</v>
      </c>
      <c r="L17" s="6">
        <v>302000</v>
      </c>
      <c r="M17" s="9">
        <v>0</v>
      </c>
      <c r="N17" s="9">
        <v>0</v>
      </c>
      <c r="O17" s="9">
        <v>0</v>
      </c>
      <c r="P17" s="9">
        <v>0</v>
      </c>
      <c r="Q17" s="6">
        <v>178040</v>
      </c>
      <c r="R17" s="9">
        <f t="shared" si="2"/>
        <v>1573040</v>
      </c>
    </row>
    <row r="18" spans="1:18" ht="54" customHeight="1" x14ac:dyDescent="0.2">
      <c r="A18" s="36"/>
      <c r="B18" s="41"/>
      <c r="C18" s="7">
        <v>12</v>
      </c>
      <c r="D18" s="8" t="s">
        <v>16</v>
      </c>
      <c r="E18" s="9">
        <f t="shared" si="1"/>
        <v>19800</v>
      </c>
      <c r="F18" s="16">
        <v>275</v>
      </c>
      <c r="G18" s="15">
        <f t="shared" si="0"/>
        <v>9694.8727272727265</v>
      </c>
      <c r="H18" s="24">
        <v>1797000</v>
      </c>
      <c r="I18" s="25">
        <v>84000</v>
      </c>
      <c r="J18" s="9">
        <v>0</v>
      </c>
      <c r="K18" s="9">
        <v>0</v>
      </c>
      <c r="L18" s="6">
        <v>519000</v>
      </c>
      <c r="M18" s="9">
        <v>0</v>
      </c>
      <c r="N18" s="9">
        <v>0</v>
      </c>
      <c r="O18" s="9">
        <v>0</v>
      </c>
      <c r="P18" s="9">
        <v>0</v>
      </c>
      <c r="Q18" s="6">
        <v>266090</v>
      </c>
      <c r="R18" s="9">
        <f t="shared" si="2"/>
        <v>2666090</v>
      </c>
    </row>
    <row r="19" spans="1:18" ht="54" customHeight="1" x14ac:dyDescent="0.2">
      <c r="A19" s="36"/>
      <c r="B19" s="41"/>
      <c r="C19" s="5">
        <v>13</v>
      </c>
      <c r="D19" s="8" t="s">
        <v>17</v>
      </c>
      <c r="E19" s="9">
        <f t="shared" si="1"/>
        <v>30024</v>
      </c>
      <c r="F19" s="16">
        <v>417</v>
      </c>
      <c r="G19" s="15">
        <f t="shared" si="0"/>
        <v>9536.1630695443637</v>
      </c>
      <c r="H19" s="24">
        <v>2657000</v>
      </c>
      <c r="I19" s="25">
        <v>127000</v>
      </c>
      <c r="J19" s="9">
        <v>0</v>
      </c>
      <c r="K19" s="9">
        <v>0</v>
      </c>
      <c r="L19" s="6">
        <v>768000</v>
      </c>
      <c r="M19" s="9">
        <v>0</v>
      </c>
      <c r="N19" s="9">
        <v>0</v>
      </c>
      <c r="O19" s="9">
        <v>0</v>
      </c>
      <c r="P19" s="9">
        <v>0</v>
      </c>
      <c r="Q19" s="6">
        <v>424580</v>
      </c>
      <c r="R19" s="9">
        <f t="shared" si="2"/>
        <v>3976580</v>
      </c>
    </row>
    <row r="20" spans="1:18" ht="54" customHeight="1" x14ac:dyDescent="0.2">
      <c r="A20" s="36"/>
      <c r="B20" s="41"/>
      <c r="C20" s="7">
        <v>14</v>
      </c>
      <c r="D20" s="8" t="s">
        <v>18</v>
      </c>
      <c r="E20" s="9">
        <f t="shared" si="1"/>
        <v>29808</v>
      </c>
      <c r="F20" s="16">
        <v>414</v>
      </c>
      <c r="G20" s="15">
        <f t="shared" si="0"/>
        <v>10911.666666666666</v>
      </c>
      <c r="H20" s="24">
        <v>3091000</v>
      </c>
      <c r="I20" s="25">
        <v>126000</v>
      </c>
      <c r="J20" s="9">
        <v>0</v>
      </c>
      <c r="K20" s="9">
        <v>0</v>
      </c>
      <c r="L20" s="6">
        <v>894000</v>
      </c>
      <c r="M20" s="9">
        <v>0</v>
      </c>
      <c r="N20" s="9">
        <v>0</v>
      </c>
      <c r="O20" s="9">
        <v>0</v>
      </c>
      <c r="P20" s="9">
        <v>0</v>
      </c>
      <c r="Q20" s="6">
        <v>406430</v>
      </c>
      <c r="R20" s="9">
        <f t="shared" si="2"/>
        <v>4517430</v>
      </c>
    </row>
    <row r="21" spans="1:18" ht="54" customHeight="1" x14ac:dyDescent="0.2">
      <c r="A21" s="36"/>
      <c r="B21" s="41"/>
      <c r="C21" s="5">
        <v>15</v>
      </c>
      <c r="D21" s="8" t="s">
        <v>19</v>
      </c>
      <c r="E21" s="9">
        <f t="shared" si="1"/>
        <v>27000</v>
      </c>
      <c r="F21" s="16">
        <v>375</v>
      </c>
      <c r="G21" s="15">
        <f t="shared" si="0"/>
        <v>9400.4</v>
      </c>
      <c r="H21" s="24">
        <v>2357000</v>
      </c>
      <c r="I21" s="25">
        <v>114000</v>
      </c>
      <c r="J21" s="9">
        <v>0</v>
      </c>
      <c r="K21" s="9">
        <v>0</v>
      </c>
      <c r="L21" s="6">
        <v>681000</v>
      </c>
      <c r="M21" s="9">
        <v>0</v>
      </c>
      <c r="N21" s="9">
        <v>0</v>
      </c>
      <c r="O21" s="9">
        <v>0</v>
      </c>
      <c r="P21" s="9">
        <v>0</v>
      </c>
      <c r="Q21" s="6">
        <v>373150</v>
      </c>
      <c r="R21" s="9">
        <f t="shared" si="2"/>
        <v>3525150</v>
      </c>
    </row>
    <row r="22" spans="1:18" ht="54" customHeight="1" x14ac:dyDescent="0.2">
      <c r="A22" s="36"/>
      <c r="B22" s="41"/>
      <c r="C22" s="7">
        <v>16</v>
      </c>
      <c r="D22" s="8" t="s">
        <v>20</v>
      </c>
      <c r="E22" s="9">
        <f t="shared" si="1"/>
        <v>33840</v>
      </c>
      <c r="F22" s="16">
        <v>470</v>
      </c>
      <c r="G22" s="15">
        <f t="shared" si="0"/>
        <v>9861.8085106382987</v>
      </c>
      <c r="H22" s="24">
        <v>3113000</v>
      </c>
      <c r="I22" s="25">
        <v>143000</v>
      </c>
      <c r="J22" s="9">
        <v>0</v>
      </c>
      <c r="K22" s="9">
        <v>0</v>
      </c>
      <c r="L22" s="6">
        <v>899000</v>
      </c>
      <c r="M22" s="9">
        <v>0</v>
      </c>
      <c r="N22" s="9">
        <v>0</v>
      </c>
      <c r="O22" s="9">
        <v>0</v>
      </c>
      <c r="P22" s="9">
        <v>0</v>
      </c>
      <c r="Q22" s="6">
        <v>480050</v>
      </c>
      <c r="R22" s="9">
        <f t="shared" si="2"/>
        <v>4635050</v>
      </c>
    </row>
    <row r="23" spans="1:18" ht="66" customHeight="1" x14ac:dyDescent="0.2">
      <c r="A23" s="36"/>
      <c r="B23" s="41"/>
      <c r="C23" s="5">
        <v>17</v>
      </c>
      <c r="D23" s="8" t="s">
        <v>48</v>
      </c>
      <c r="E23" s="9">
        <f t="shared" si="1"/>
        <v>19512</v>
      </c>
      <c r="F23" s="16">
        <v>271</v>
      </c>
      <c r="G23" s="15">
        <f t="shared" si="0"/>
        <v>9525.2767527675278</v>
      </c>
      <c r="H23" s="24">
        <v>1729000</v>
      </c>
      <c r="I23" s="25">
        <v>83000</v>
      </c>
      <c r="J23" s="9">
        <v>0</v>
      </c>
      <c r="K23" s="9">
        <v>0</v>
      </c>
      <c r="L23" s="6">
        <v>500000</v>
      </c>
      <c r="M23" s="9">
        <v>0</v>
      </c>
      <c r="N23" s="9">
        <v>0</v>
      </c>
      <c r="O23" s="9">
        <v>0</v>
      </c>
      <c r="P23" s="9">
        <v>0</v>
      </c>
      <c r="Q23" s="6">
        <v>269350</v>
      </c>
      <c r="R23" s="9">
        <f>SUM(H23:Q23)</f>
        <v>2581350</v>
      </c>
    </row>
    <row r="24" spans="1:18" ht="54" customHeight="1" x14ac:dyDescent="0.2">
      <c r="A24" s="36"/>
      <c r="B24" s="41"/>
      <c r="C24" s="7">
        <v>18</v>
      </c>
      <c r="D24" s="8" t="s">
        <v>21</v>
      </c>
      <c r="E24" s="9">
        <f t="shared" si="1"/>
        <v>12888</v>
      </c>
      <c r="F24" s="16">
        <v>179</v>
      </c>
      <c r="G24" s="15">
        <f t="shared" si="0"/>
        <v>9368.7150837988829</v>
      </c>
      <c r="H24" s="24">
        <v>1131000</v>
      </c>
      <c r="I24" s="25">
        <v>55000</v>
      </c>
      <c r="J24" s="9">
        <v>0</v>
      </c>
      <c r="K24" s="9">
        <v>0</v>
      </c>
      <c r="L24" s="6">
        <v>327000</v>
      </c>
      <c r="M24" s="9">
        <v>0</v>
      </c>
      <c r="N24" s="9">
        <v>0</v>
      </c>
      <c r="O24" s="9">
        <v>0</v>
      </c>
      <c r="P24" s="9">
        <v>0</v>
      </c>
      <c r="Q24" s="6">
        <v>164000</v>
      </c>
      <c r="R24" s="9">
        <f t="shared" si="2"/>
        <v>1677000</v>
      </c>
    </row>
    <row r="25" spans="1:18" ht="54" customHeight="1" x14ac:dyDescent="0.2">
      <c r="A25" s="36"/>
      <c r="B25" s="41"/>
      <c r="C25" s="5">
        <v>19</v>
      </c>
      <c r="D25" s="8" t="s">
        <v>23</v>
      </c>
      <c r="E25" s="9">
        <f t="shared" si="1"/>
        <v>15912</v>
      </c>
      <c r="F25" s="16">
        <v>221</v>
      </c>
      <c r="G25" s="15">
        <f t="shared" si="0"/>
        <v>9217.4660633484164</v>
      </c>
      <c r="H25" s="24">
        <v>1395000</v>
      </c>
      <c r="I25" s="25">
        <v>67000</v>
      </c>
      <c r="J25" s="9">
        <v>0</v>
      </c>
      <c r="K25" s="9">
        <v>0</v>
      </c>
      <c r="L25" s="6">
        <v>404000</v>
      </c>
      <c r="M25" s="9">
        <v>0</v>
      </c>
      <c r="N25" s="9">
        <v>0</v>
      </c>
      <c r="O25" s="9">
        <v>0</v>
      </c>
      <c r="P25" s="9">
        <v>0</v>
      </c>
      <c r="Q25" s="6">
        <v>171060</v>
      </c>
      <c r="R25" s="9">
        <f t="shared" si="2"/>
        <v>2037060</v>
      </c>
    </row>
    <row r="26" spans="1:18" ht="61.15" customHeight="1" x14ac:dyDescent="0.2">
      <c r="A26" s="36"/>
      <c r="B26" s="41"/>
      <c r="C26" s="7">
        <v>20</v>
      </c>
      <c r="D26" s="8" t="s">
        <v>44</v>
      </c>
      <c r="E26" s="9">
        <f t="shared" si="1"/>
        <v>18216</v>
      </c>
      <c r="F26" s="16">
        <v>253</v>
      </c>
      <c r="G26" s="15">
        <f t="shared" si="0"/>
        <v>9897.1146245059281</v>
      </c>
      <c r="H26" s="24">
        <v>1608000</v>
      </c>
      <c r="I26" s="25">
        <v>77000</v>
      </c>
      <c r="J26" s="9">
        <v>0</v>
      </c>
      <c r="K26" s="9">
        <v>0</v>
      </c>
      <c r="L26" s="6">
        <v>466000</v>
      </c>
      <c r="M26" s="9">
        <v>0</v>
      </c>
      <c r="N26" s="9">
        <v>0</v>
      </c>
      <c r="O26" s="9">
        <v>0</v>
      </c>
      <c r="P26" s="9">
        <v>0</v>
      </c>
      <c r="Q26" s="6">
        <v>352970</v>
      </c>
      <c r="R26" s="9">
        <f t="shared" si="2"/>
        <v>2503970</v>
      </c>
    </row>
    <row r="27" spans="1:18" ht="64.900000000000006" customHeight="1" x14ac:dyDescent="0.2">
      <c r="A27" s="36"/>
      <c r="B27" s="41"/>
      <c r="C27" s="5">
        <v>21</v>
      </c>
      <c r="D27" s="8" t="s">
        <v>47</v>
      </c>
      <c r="E27" s="9">
        <f t="shared" si="1"/>
        <v>16560</v>
      </c>
      <c r="F27" s="16">
        <v>230</v>
      </c>
      <c r="G27" s="15">
        <f t="shared" si="0"/>
        <v>10046.652173913044</v>
      </c>
      <c r="H27" s="24">
        <v>1508000</v>
      </c>
      <c r="I27" s="25">
        <v>70000</v>
      </c>
      <c r="J27" s="9">
        <v>0</v>
      </c>
      <c r="K27" s="9">
        <v>0</v>
      </c>
      <c r="L27" s="6">
        <v>436000</v>
      </c>
      <c r="M27" s="9">
        <v>0</v>
      </c>
      <c r="N27" s="9">
        <v>0</v>
      </c>
      <c r="O27" s="9">
        <v>0</v>
      </c>
      <c r="P27" s="9">
        <v>0</v>
      </c>
      <c r="Q27" s="6">
        <v>296730</v>
      </c>
      <c r="R27" s="9">
        <f t="shared" si="2"/>
        <v>2310730</v>
      </c>
    </row>
    <row r="28" spans="1:18" ht="66" customHeight="1" x14ac:dyDescent="0.2">
      <c r="A28" s="36"/>
      <c r="B28" s="41"/>
      <c r="C28" s="7">
        <v>22</v>
      </c>
      <c r="D28" s="8" t="s">
        <v>51</v>
      </c>
      <c r="E28" s="9">
        <f t="shared" si="1"/>
        <v>18360</v>
      </c>
      <c r="F28" s="16">
        <v>255</v>
      </c>
      <c r="G28" s="15">
        <f t="shared" si="0"/>
        <v>9982.9803921568619</v>
      </c>
      <c r="H28" s="24">
        <v>1641000</v>
      </c>
      <c r="I28" s="25">
        <v>78000</v>
      </c>
      <c r="J28" s="9">
        <v>0</v>
      </c>
      <c r="K28" s="9">
        <v>0</v>
      </c>
      <c r="L28" s="6">
        <v>474000</v>
      </c>
      <c r="M28" s="9">
        <v>0</v>
      </c>
      <c r="N28" s="9">
        <v>0</v>
      </c>
      <c r="O28" s="9">
        <v>0</v>
      </c>
      <c r="P28" s="9">
        <v>0</v>
      </c>
      <c r="Q28" s="6">
        <v>352660</v>
      </c>
      <c r="R28" s="9">
        <f t="shared" si="2"/>
        <v>2545660</v>
      </c>
    </row>
    <row r="29" spans="1:18" ht="54" customHeight="1" x14ac:dyDescent="0.2">
      <c r="A29" s="36"/>
      <c r="B29" s="41"/>
      <c r="C29" s="5">
        <v>23</v>
      </c>
      <c r="D29" s="8" t="s">
        <v>24</v>
      </c>
      <c r="E29" s="9">
        <f t="shared" si="1"/>
        <v>21312</v>
      </c>
      <c r="F29" s="16">
        <v>296</v>
      </c>
      <c r="G29" s="15">
        <f t="shared" si="0"/>
        <v>9617.6013513513517</v>
      </c>
      <c r="H29" s="24">
        <v>1880000</v>
      </c>
      <c r="I29" s="25">
        <v>90000</v>
      </c>
      <c r="J29" s="9">
        <v>0</v>
      </c>
      <c r="K29" s="9">
        <v>0</v>
      </c>
      <c r="L29" s="6">
        <v>544000</v>
      </c>
      <c r="M29" s="9">
        <v>0</v>
      </c>
      <c r="N29" s="9">
        <v>0</v>
      </c>
      <c r="O29" s="9">
        <v>0</v>
      </c>
      <c r="P29" s="9">
        <v>0</v>
      </c>
      <c r="Q29" s="6">
        <v>332810</v>
      </c>
      <c r="R29" s="9">
        <f t="shared" si="2"/>
        <v>2846810</v>
      </c>
    </row>
    <row r="30" spans="1:18" ht="54" customHeight="1" x14ac:dyDescent="0.2">
      <c r="A30" s="36"/>
      <c r="B30" s="41"/>
      <c r="C30" s="7">
        <v>24</v>
      </c>
      <c r="D30" s="8" t="s">
        <v>25</v>
      </c>
      <c r="E30" s="9">
        <f t="shared" si="1"/>
        <v>14112</v>
      </c>
      <c r="F30" s="16">
        <v>196</v>
      </c>
      <c r="G30" s="15">
        <f t="shared" si="0"/>
        <v>9119.4387755102034</v>
      </c>
      <c r="H30" s="24">
        <v>1238000</v>
      </c>
      <c r="I30" s="25">
        <v>60000</v>
      </c>
      <c r="J30" s="9">
        <v>0</v>
      </c>
      <c r="K30" s="9">
        <v>0</v>
      </c>
      <c r="L30" s="6">
        <v>358000</v>
      </c>
      <c r="M30" s="9">
        <v>0</v>
      </c>
      <c r="N30" s="9">
        <v>0</v>
      </c>
      <c r="O30" s="9">
        <v>0</v>
      </c>
      <c r="P30" s="9">
        <v>0</v>
      </c>
      <c r="Q30" s="6">
        <v>131410</v>
      </c>
      <c r="R30" s="9">
        <f t="shared" si="2"/>
        <v>1787410</v>
      </c>
    </row>
    <row r="31" spans="1:18" ht="62.25" customHeight="1" x14ac:dyDescent="0.2">
      <c r="A31" s="36"/>
      <c r="B31" s="41"/>
      <c r="C31" s="5">
        <v>25</v>
      </c>
      <c r="D31" s="8" t="s">
        <v>54</v>
      </c>
      <c r="E31" s="9">
        <f t="shared" si="1"/>
        <v>16632</v>
      </c>
      <c r="F31" s="16">
        <v>231</v>
      </c>
      <c r="G31" s="15">
        <f t="shared" si="0"/>
        <v>9338.3116883116891</v>
      </c>
      <c r="H31" s="24">
        <v>1471000</v>
      </c>
      <c r="I31" s="25">
        <v>70000</v>
      </c>
      <c r="J31" s="9">
        <v>0</v>
      </c>
      <c r="K31" s="9">
        <v>0</v>
      </c>
      <c r="L31" s="6">
        <v>425000</v>
      </c>
      <c r="M31" s="9">
        <v>0</v>
      </c>
      <c r="N31" s="9">
        <v>0</v>
      </c>
      <c r="O31" s="9">
        <v>0</v>
      </c>
      <c r="P31" s="9">
        <v>0</v>
      </c>
      <c r="Q31" s="6">
        <v>191150</v>
      </c>
      <c r="R31" s="9">
        <f t="shared" si="2"/>
        <v>2157150</v>
      </c>
    </row>
    <row r="32" spans="1:18" ht="61.15" customHeight="1" x14ac:dyDescent="0.2">
      <c r="A32" s="36"/>
      <c r="B32" s="41"/>
      <c r="C32" s="7">
        <v>26</v>
      </c>
      <c r="D32" s="8" t="s">
        <v>45</v>
      </c>
      <c r="E32" s="9">
        <f t="shared" si="1"/>
        <v>27720</v>
      </c>
      <c r="F32" s="16">
        <v>385</v>
      </c>
      <c r="G32" s="15">
        <f t="shared" si="0"/>
        <v>10841.636363636364</v>
      </c>
      <c r="H32" s="24">
        <v>2826000</v>
      </c>
      <c r="I32" s="25">
        <v>117000</v>
      </c>
      <c r="J32" s="9">
        <v>0</v>
      </c>
      <c r="K32" s="9">
        <v>0</v>
      </c>
      <c r="L32" s="6">
        <v>817000</v>
      </c>
      <c r="M32" s="9">
        <v>0</v>
      </c>
      <c r="N32" s="9">
        <v>0</v>
      </c>
      <c r="O32" s="9">
        <v>0</v>
      </c>
      <c r="P32" s="9">
        <v>0</v>
      </c>
      <c r="Q32" s="6">
        <v>414030</v>
      </c>
      <c r="R32" s="9">
        <f t="shared" si="2"/>
        <v>4174030</v>
      </c>
    </row>
    <row r="33" spans="1:26" ht="66.599999999999994" customHeight="1" x14ac:dyDescent="0.2">
      <c r="A33" s="36"/>
      <c r="B33" s="41"/>
      <c r="C33" s="5">
        <v>27</v>
      </c>
      <c r="D33" s="8" t="s">
        <v>46</v>
      </c>
      <c r="E33" s="9">
        <f t="shared" si="1"/>
        <v>25416</v>
      </c>
      <c r="F33" s="16">
        <v>353</v>
      </c>
      <c r="G33" s="15">
        <f t="shared" si="0"/>
        <v>9091.2464589235133</v>
      </c>
      <c r="H33" s="24">
        <v>2237000</v>
      </c>
      <c r="I33" s="25">
        <v>108000</v>
      </c>
      <c r="J33" s="9">
        <v>0</v>
      </c>
      <c r="K33" s="9">
        <v>0</v>
      </c>
      <c r="L33" s="6">
        <v>647000</v>
      </c>
      <c r="M33" s="9">
        <v>0</v>
      </c>
      <c r="N33" s="9">
        <v>0</v>
      </c>
      <c r="O33" s="9">
        <v>0</v>
      </c>
      <c r="P33" s="9">
        <v>0</v>
      </c>
      <c r="Q33" s="6">
        <v>217210</v>
      </c>
      <c r="R33" s="9">
        <f t="shared" si="2"/>
        <v>3209210</v>
      </c>
    </row>
    <row r="34" spans="1:26" ht="54" customHeight="1" x14ac:dyDescent="0.2">
      <c r="A34" s="36"/>
      <c r="B34" s="41"/>
      <c r="C34" s="7">
        <v>28</v>
      </c>
      <c r="D34" s="8" t="s">
        <v>26</v>
      </c>
      <c r="E34" s="9">
        <f t="shared" si="1"/>
        <v>26208</v>
      </c>
      <c r="F34" s="16">
        <v>364</v>
      </c>
      <c r="G34" s="15">
        <f t="shared" si="0"/>
        <v>9745.7967032967026</v>
      </c>
      <c r="H34" s="24">
        <v>2367000</v>
      </c>
      <c r="I34" s="25">
        <v>111000</v>
      </c>
      <c r="J34" s="9">
        <v>0</v>
      </c>
      <c r="K34" s="9">
        <v>0</v>
      </c>
      <c r="L34" s="6">
        <v>685000</v>
      </c>
      <c r="M34" s="9">
        <v>0</v>
      </c>
      <c r="N34" s="9">
        <v>0</v>
      </c>
      <c r="O34" s="9">
        <v>0</v>
      </c>
      <c r="P34" s="9">
        <v>0</v>
      </c>
      <c r="Q34" s="6">
        <v>384470</v>
      </c>
      <c r="R34" s="9">
        <f>SUM(H34:Q34)</f>
        <v>3547470</v>
      </c>
    </row>
    <row r="35" spans="1:26" ht="61.5" customHeight="1" x14ac:dyDescent="0.2">
      <c r="A35" s="36"/>
      <c r="B35" s="41"/>
      <c r="C35" s="5">
        <v>29</v>
      </c>
      <c r="D35" s="8" t="s">
        <v>52</v>
      </c>
      <c r="E35" s="9">
        <f t="shared" si="1"/>
        <v>16920</v>
      </c>
      <c r="F35" s="16">
        <v>235</v>
      </c>
      <c r="G35" s="15">
        <f t="shared" si="0"/>
        <v>9440.9361702127662</v>
      </c>
      <c r="H35" s="24">
        <v>1502000</v>
      </c>
      <c r="I35" s="25">
        <v>72000</v>
      </c>
      <c r="J35" s="9">
        <v>0</v>
      </c>
      <c r="K35" s="9">
        <v>0</v>
      </c>
      <c r="L35" s="6">
        <v>434000</v>
      </c>
      <c r="M35" s="9">
        <v>0</v>
      </c>
      <c r="N35" s="9">
        <v>0</v>
      </c>
      <c r="O35" s="9">
        <v>0</v>
      </c>
      <c r="P35" s="9">
        <v>0</v>
      </c>
      <c r="Q35" s="6">
        <v>210620</v>
      </c>
      <c r="R35" s="9">
        <f t="shared" si="2"/>
        <v>2218620</v>
      </c>
    </row>
    <row r="36" spans="1:26" ht="64.5" customHeight="1" x14ac:dyDescent="0.2">
      <c r="A36" s="36"/>
      <c r="B36" s="41"/>
      <c r="C36" s="7">
        <v>30</v>
      </c>
      <c r="D36" s="8" t="s">
        <v>53</v>
      </c>
      <c r="E36" s="9">
        <f t="shared" si="1"/>
        <v>26496</v>
      </c>
      <c r="F36" s="16">
        <v>368</v>
      </c>
      <c r="G36" s="15">
        <f t="shared" si="0"/>
        <v>9614.45652173913</v>
      </c>
      <c r="H36" s="24">
        <v>2332000</v>
      </c>
      <c r="I36" s="25">
        <v>112000</v>
      </c>
      <c r="J36" s="9">
        <v>0</v>
      </c>
      <c r="K36" s="9">
        <v>0</v>
      </c>
      <c r="L36" s="6">
        <v>674000</v>
      </c>
      <c r="M36" s="9">
        <v>0</v>
      </c>
      <c r="N36" s="9">
        <v>0</v>
      </c>
      <c r="O36" s="9">
        <v>0</v>
      </c>
      <c r="P36" s="9">
        <v>0</v>
      </c>
      <c r="Q36" s="6">
        <v>420120</v>
      </c>
      <c r="R36" s="9">
        <f t="shared" si="2"/>
        <v>3538120</v>
      </c>
    </row>
    <row r="37" spans="1:26" ht="60" customHeight="1" x14ac:dyDescent="0.2">
      <c r="A37" s="36"/>
      <c r="B37" s="41"/>
      <c r="C37" s="5">
        <v>31</v>
      </c>
      <c r="D37" s="8" t="s">
        <v>27</v>
      </c>
      <c r="E37" s="9">
        <f t="shared" si="1"/>
        <v>32256</v>
      </c>
      <c r="F37" s="16">
        <v>448</v>
      </c>
      <c r="G37" s="15">
        <f t="shared" si="0"/>
        <v>9647.3214285714294</v>
      </c>
      <c r="H37" s="24">
        <v>2864000</v>
      </c>
      <c r="I37" s="25">
        <v>137000</v>
      </c>
      <c r="J37" s="9">
        <v>0</v>
      </c>
      <c r="K37" s="9">
        <v>0</v>
      </c>
      <c r="L37" s="6">
        <v>829000</v>
      </c>
      <c r="M37" s="9">
        <v>0</v>
      </c>
      <c r="N37" s="9">
        <v>0</v>
      </c>
      <c r="O37" s="9">
        <v>0</v>
      </c>
      <c r="P37" s="9">
        <v>0</v>
      </c>
      <c r="Q37" s="6">
        <v>492000</v>
      </c>
      <c r="R37" s="9">
        <f t="shared" si="2"/>
        <v>4322000</v>
      </c>
    </row>
    <row r="38" spans="1:26" ht="54" customHeight="1" x14ac:dyDescent="0.2">
      <c r="A38" s="36"/>
      <c r="B38" s="41"/>
      <c r="C38" s="7">
        <v>32</v>
      </c>
      <c r="D38" s="8" t="s">
        <v>28</v>
      </c>
      <c r="E38" s="9">
        <f t="shared" si="1"/>
        <v>36648</v>
      </c>
      <c r="F38" s="16">
        <v>509</v>
      </c>
      <c r="G38" s="15">
        <f t="shared" si="0"/>
        <v>15904.695481335953</v>
      </c>
      <c r="H38" s="24">
        <f>3198000+2374000</f>
        <v>5572000</v>
      </c>
      <c r="I38" s="25">
        <f>155000+1000</f>
        <v>156000</v>
      </c>
      <c r="J38" s="9">
        <v>0</v>
      </c>
      <c r="K38" s="9">
        <v>0</v>
      </c>
      <c r="L38" s="6">
        <f>925000+681000</f>
        <v>1606000</v>
      </c>
      <c r="M38" s="9">
        <v>0</v>
      </c>
      <c r="N38" s="9">
        <v>0</v>
      </c>
      <c r="O38" s="9">
        <v>0</v>
      </c>
      <c r="P38" s="9">
        <v>0</v>
      </c>
      <c r="Q38" s="6">
        <f>485010+276480</f>
        <v>761490</v>
      </c>
      <c r="R38" s="9">
        <f t="shared" si="2"/>
        <v>8095490</v>
      </c>
    </row>
    <row r="39" spans="1:26" ht="63" customHeight="1" x14ac:dyDescent="0.2">
      <c r="A39" s="38"/>
      <c r="B39" s="42"/>
      <c r="C39" s="5">
        <v>33</v>
      </c>
      <c r="D39" s="19" t="s">
        <v>43</v>
      </c>
      <c r="E39" s="9">
        <f t="shared" si="1"/>
        <v>40320</v>
      </c>
      <c r="F39" s="20">
        <v>560</v>
      </c>
      <c r="G39" s="21">
        <f t="shared" si="0"/>
        <v>9556.2142857142862</v>
      </c>
      <c r="H39" s="26">
        <v>3564000</v>
      </c>
      <c r="I39" s="27">
        <v>171000</v>
      </c>
      <c r="J39" s="22">
        <v>0</v>
      </c>
      <c r="K39" s="22">
        <v>0</v>
      </c>
      <c r="L39" s="6">
        <v>1030000</v>
      </c>
      <c r="M39" s="22">
        <v>0</v>
      </c>
      <c r="N39" s="22">
        <v>0</v>
      </c>
      <c r="O39" s="22">
        <v>0</v>
      </c>
      <c r="P39" s="22">
        <v>0</v>
      </c>
      <c r="Q39" s="23">
        <v>586480</v>
      </c>
      <c r="R39" s="22">
        <f t="shared" si="2"/>
        <v>5351480</v>
      </c>
    </row>
    <row r="40" spans="1:26" s="10" customFormat="1" ht="13.9" customHeight="1" x14ac:dyDescent="0.2">
      <c r="A40" s="39" t="s">
        <v>6</v>
      </c>
      <c r="B40" s="39"/>
      <c r="C40" s="39"/>
      <c r="D40" s="39"/>
      <c r="E40" s="13">
        <f>SUM(E7:E39)</f>
        <v>800928</v>
      </c>
      <c r="F40" s="17">
        <f>SUM(F7:F39)</f>
        <v>11124</v>
      </c>
      <c r="G40" s="13"/>
      <c r="H40" s="34">
        <f>SUM(H7:H39)</f>
        <v>79126000</v>
      </c>
      <c r="I40" s="34">
        <f t="shared" ref="I40:P40" si="3">SUM(I7:I39)</f>
        <v>3393000</v>
      </c>
      <c r="J40" s="13">
        <f t="shared" si="3"/>
        <v>0</v>
      </c>
      <c r="K40" s="13">
        <f t="shared" si="3"/>
        <v>0</v>
      </c>
      <c r="L40" s="34">
        <f t="shared" si="3"/>
        <v>22872000</v>
      </c>
      <c r="M40" s="13">
        <f t="shared" si="3"/>
        <v>0</v>
      </c>
      <c r="N40" s="13">
        <f t="shared" si="3"/>
        <v>0</v>
      </c>
      <c r="O40" s="13">
        <f t="shared" si="3"/>
        <v>0</v>
      </c>
      <c r="P40" s="13">
        <f t="shared" si="3"/>
        <v>0</v>
      </c>
      <c r="Q40" s="13">
        <f>SUM(Q7:Q39)</f>
        <v>11320320</v>
      </c>
      <c r="R40" s="12">
        <f>SUM(R7:R39)</f>
        <v>116711320</v>
      </c>
      <c r="S40" s="12"/>
      <c r="T40" s="12"/>
      <c r="U40" s="12"/>
      <c r="V40" s="11"/>
      <c r="W40" s="11"/>
      <c r="X40" s="11"/>
      <c r="Y40" s="11"/>
      <c r="Z40" s="11"/>
    </row>
    <row r="41" spans="1:26" ht="13.9" customHeight="1" x14ac:dyDescent="0.2"/>
    <row r="43" spans="1:26" x14ac:dyDescent="0.2">
      <c r="R43" s="3"/>
    </row>
    <row r="47" spans="1:26" x14ac:dyDescent="0.2">
      <c r="I47" s="3"/>
    </row>
  </sheetData>
  <mergeCells count="15">
    <mergeCell ref="A7:A8"/>
    <mergeCell ref="A9:A39"/>
    <mergeCell ref="A40:D40"/>
    <mergeCell ref="B7:B39"/>
    <mergeCell ref="A2:R2"/>
    <mergeCell ref="A3:R3"/>
    <mergeCell ref="Q4:R4"/>
    <mergeCell ref="B5:B6"/>
    <mergeCell ref="C5:D6"/>
    <mergeCell ref="F5:F6"/>
    <mergeCell ref="G5:G6"/>
    <mergeCell ref="H5:J5"/>
    <mergeCell ref="K5:Q5"/>
    <mergeCell ref="R5:R6"/>
    <mergeCell ref="E5:E6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view="pageBreakPreview" topLeftCell="A2" zoomScaleNormal="70" zoomScaleSheetLayoutView="100" workbookViewId="0">
      <pane xSplit="4" ySplit="5" topLeftCell="I32" activePane="bottomRight" state="frozen"/>
      <selection activeCell="A2" sqref="A2"/>
      <selection pane="topRight" activeCell="E2" sqref="E2"/>
      <selection pane="bottomLeft" activeCell="A7" sqref="A7"/>
      <selection pane="bottomRight" activeCell="Q7" sqref="Q7:Q39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11.5703125" style="2" customWidth="1"/>
    <col min="6" max="6" width="9.42578125" style="2" customWidth="1"/>
    <col min="7" max="7" width="10" style="2" customWidth="1"/>
    <col min="8" max="8" width="19.28515625" style="2" customWidth="1"/>
    <col min="9" max="9" width="20" style="2" customWidth="1"/>
    <col min="10" max="10" width="17" style="2" customWidth="1"/>
    <col min="11" max="11" width="15.85546875" style="2" customWidth="1"/>
    <col min="12" max="12" width="16.7109375" style="2" customWidth="1"/>
    <col min="13" max="13" width="14.5703125" style="2" customWidth="1"/>
    <col min="14" max="14" width="12.5703125" style="2" customWidth="1"/>
    <col min="15" max="17" width="13.85546875" style="2" customWidth="1"/>
    <col min="18" max="18" width="14.7109375" style="2" customWidth="1"/>
    <col min="19" max="19" width="14.85546875" style="3" customWidth="1"/>
    <col min="20" max="20" width="15.7109375" style="3" customWidth="1"/>
    <col min="21" max="21" width="20.7109375" style="3" customWidth="1"/>
    <col min="22" max="22" width="13.5703125" style="3" customWidth="1"/>
    <col min="23" max="25" width="9.140625" style="3" customWidth="1"/>
    <col min="26" max="26" width="9.140625" style="3"/>
    <col min="27" max="16384" width="9.140625" style="2"/>
  </cols>
  <sheetData>
    <row r="1" spans="1:20" x14ac:dyDescent="0.2">
      <c r="A1" s="1"/>
      <c r="B1" s="1"/>
      <c r="C1" s="1"/>
      <c r="D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ht="14.25" x14ac:dyDescent="0.2">
      <c r="A2" s="43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0" ht="14.25" x14ac:dyDescent="0.2">
      <c r="A3" s="43" t="s">
        <v>56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0" ht="12.75" thickBot="1" x14ac:dyDescent="0.25">
      <c r="A4" s="4"/>
      <c r="Q4" s="44" t="s">
        <v>29</v>
      </c>
      <c r="R4" s="44"/>
    </row>
    <row r="5" spans="1:20" ht="33.75" customHeight="1" thickBot="1" x14ac:dyDescent="0.25">
      <c r="A5" s="31" t="s">
        <v>0</v>
      </c>
      <c r="B5" s="45" t="s">
        <v>30</v>
      </c>
      <c r="C5" s="47" t="s">
        <v>5</v>
      </c>
      <c r="D5" s="48"/>
      <c r="E5" s="45" t="s">
        <v>59</v>
      </c>
      <c r="F5" s="45" t="s">
        <v>58</v>
      </c>
      <c r="G5" s="51" t="s">
        <v>31</v>
      </c>
      <c r="H5" s="53" t="s">
        <v>32</v>
      </c>
      <c r="I5" s="53"/>
      <c r="J5" s="54"/>
      <c r="K5" s="55" t="s">
        <v>33</v>
      </c>
      <c r="L5" s="53"/>
      <c r="M5" s="53"/>
      <c r="N5" s="53"/>
      <c r="O5" s="53"/>
      <c r="P5" s="53"/>
      <c r="Q5" s="54"/>
      <c r="R5" s="56" t="s">
        <v>34</v>
      </c>
    </row>
    <row r="6" spans="1:20" ht="109.5" customHeight="1" thickBot="1" x14ac:dyDescent="0.25">
      <c r="A6" s="32" t="s">
        <v>1</v>
      </c>
      <c r="B6" s="46"/>
      <c r="C6" s="49"/>
      <c r="D6" s="50"/>
      <c r="E6" s="46"/>
      <c r="F6" s="46"/>
      <c r="G6" s="52"/>
      <c r="H6" s="33" t="s">
        <v>35</v>
      </c>
      <c r="I6" s="33" t="s">
        <v>36</v>
      </c>
      <c r="J6" s="33" t="s">
        <v>37</v>
      </c>
      <c r="K6" s="33" t="s">
        <v>38</v>
      </c>
      <c r="L6" s="33" t="s">
        <v>2</v>
      </c>
      <c r="M6" s="33" t="s">
        <v>39</v>
      </c>
      <c r="N6" s="33" t="s">
        <v>40</v>
      </c>
      <c r="O6" s="33" t="s">
        <v>3</v>
      </c>
      <c r="P6" s="33" t="s">
        <v>4</v>
      </c>
      <c r="Q6" s="33" t="s">
        <v>41</v>
      </c>
      <c r="R6" s="57"/>
      <c r="S6" s="14"/>
      <c r="T6" s="14"/>
    </row>
    <row r="7" spans="1:20" ht="90.75" customHeight="1" x14ac:dyDescent="0.2">
      <c r="A7" s="36">
        <v>1</v>
      </c>
      <c r="B7" s="40" t="s">
        <v>60</v>
      </c>
      <c r="C7" s="5">
        <v>1</v>
      </c>
      <c r="D7" s="18" t="s">
        <v>7</v>
      </c>
      <c r="E7" s="9">
        <f>F7*72</f>
        <v>12816</v>
      </c>
      <c r="F7" s="16">
        <v>178</v>
      </c>
      <c r="G7" s="15">
        <f t="shared" ref="G7:G39" si="0">R7/F7</f>
        <v>30466.292134831459</v>
      </c>
      <c r="H7" s="24">
        <v>4165000</v>
      </c>
      <c r="I7" s="25">
        <v>54000</v>
      </c>
      <c r="J7" s="9">
        <v>0</v>
      </c>
      <c r="K7" s="9">
        <v>0</v>
      </c>
      <c r="L7" s="6">
        <v>1204000</v>
      </c>
      <c r="M7" s="9">
        <v>0</v>
      </c>
      <c r="N7" s="9">
        <v>0</v>
      </c>
      <c r="O7" s="9">
        <v>0</v>
      </c>
      <c r="P7" s="9">
        <v>0</v>
      </c>
      <c r="Q7" s="6">
        <v>0</v>
      </c>
      <c r="R7" s="9">
        <f>SUM(H7:Q7)</f>
        <v>5423000</v>
      </c>
    </row>
    <row r="8" spans="1:20" ht="81" customHeight="1" x14ac:dyDescent="0.2">
      <c r="A8" s="36"/>
      <c r="B8" s="42"/>
      <c r="C8" s="7">
        <v>2</v>
      </c>
      <c r="D8" s="18" t="s">
        <v>8</v>
      </c>
      <c r="E8" s="9">
        <f t="shared" ref="E8:E39" si="1">F8*72</f>
        <v>7776</v>
      </c>
      <c r="F8" s="16">
        <v>108</v>
      </c>
      <c r="G8" s="15">
        <f t="shared" si="0"/>
        <v>31574.074074074073</v>
      </c>
      <c r="H8" s="24">
        <v>2620000</v>
      </c>
      <c r="I8" s="25">
        <v>33000</v>
      </c>
      <c r="J8" s="9">
        <v>0</v>
      </c>
      <c r="K8" s="9">
        <v>0</v>
      </c>
      <c r="L8" s="6">
        <v>757000</v>
      </c>
      <c r="M8" s="9">
        <v>0</v>
      </c>
      <c r="N8" s="9">
        <v>0</v>
      </c>
      <c r="O8" s="9">
        <v>0</v>
      </c>
      <c r="P8" s="9">
        <v>0</v>
      </c>
      <c r="Q8" s="6">
        <v>0</v>
      </c>
      <c r="R8" s="9">
        <f>SUM(H8:Q8)</f>
        <v>3410000</v>
      </c>
    </row>
    <row r="9" spans="1:20" ht="70.5" customHeight="1" x14ac:dyDescent="0.2">
      <c r="A9" s="37">
        <v>2</v>
      </c>
      <c r="B9" s="37" t="s">
        <v>9</v>
      </c>
      <c r="C9" s="5">
        <v>3</v>
      </c>
      <c r="D9" s="8" t="s">
        <v>22</v>
      </c>
      <c r="E9" s="9">
        <f t="shared" si="1"/>
        <v>26712</v>
      </c>
      <c r="F9" s="16">
        <v>371</v>
      </c>
      <c r="G9" s="15">
        <f t="shared" si="0"/>
        <v>9459.0296495956882</v>
      </c>
      <c r="H9" s="24">
        <v>2338000</v>
      </c>
      <c r="I9" s="25">
        <v>113000</v>
      </c>
      <c r="J9" s="9">
        <v>0</v>
      </c>
      <c r="K9" s="9">
        <v>0</v>
      </c>
      <c r="L9" s="6">
        <v>676000</v>
      </c>
      <c r="M9" s="9">
        <v>0</v>
      </c>
      <c r="N9" s="9">
        <v>0</v>
      </c>
      <c r="O9" s="9">
        <v>0</v>
      </c>
      <c r="P9" s="9">
        <v>0</v>
      </c>
      <c r="Q9" s="6">
        <v>382300</v>
      </c>
      <c r="R9" s="9">
        <f>SUM(H9:Q9)</f>
        <v>3509300</v>
      </c>
    </row>
    <row r="10" spans="1:20" ht="54" customHeight="1" x14ac:dyDescent="0.2">
      <c r="A10" s="36"/>
      <c r="B10" s="36"/>
      <c r="C10" s="7">
        <v>4</v>
      </c>
      <c r="D10" s="8" t="s">
        <v>10</v>
      </c>
      <c r="E10" s="9">
        <f t="shared" si="1"/>
        <v>29160</v>
      </c>
      <c r="F10" s="16">
        <v>405</v>
      </c>
      <c r="G10" s="15">
        <f t="shared" si="0"/>
        <v>8924.5925925925931</v>
      </c>
      <c r="H10" s="24">
        <v>2546000</v>
      </c>
      <c r="I10" s="25">
        <v>124000</v>
      </c>
      <c r="J10" s="9">
        <v>0</v>
      </c>
      <c r="K10" s="9">
        <v>0</v>
      </c>
      <c r="L10" s="6">
        <v>735000</v>
      </c>
      <c r="M10" s="9">
        <v>0</v>
      </c>
      <c r="N10" s="9">
        <v>0</v>
      </c>
      <c r="O10" s="9">
        <v>0</v>
      </c>
      <c r="P10" s="9">
        <v>0</v>
      </c>
      <c r="Q10" s="6">
        <v>209460</v>
      </c>
      <c r="R10" s="9">
        <f>SUM(H10:Q10)</f>
        <v>3614460</v>
      </c>
    </row>
    <row r="11" spans="1:20" ht="54" customHeight="1" x14ac:dyDescent="0.2">
      <c r="A11" s="36"/>
      <c r="B11" s="36"/>
      <c r="C11" s="5">
        <v>5</v>
      </c>
      <c r="D11" s="8" t="s">
        <v>11</v>
      </c>
      <c r="E11" s="9">
        <f t="shared" si="1"/>
        <v>25416</v>
      </c>
      <c r="F11" s="16">
        <v>353</v>
      </c>
      <c r="G11" s="15">
        <f t="shared" si="0"/>
        <v>9763.2577903682723</v>
      </c>
      <c r="H11" s="24">
        <v>2218000</v>
      </c>
      <c r="I11" s="25">
        <v>108000</v>
      </c>
      <c r="J11" s="9">
        <v>0</v>
      </c>
      <c r="K11" s="9">
        <v>0</v>
      </c>
      <c r="L11" s="6">
        <v>641000</v>
      </c>
      <c r="M11" s="9">
        <v>0</v>
      </c>
      <c r="N11" s="9">
        <v>0</v>
      </c>
      <c r="O11" s="9">
        <v>0</v>
      </c>
      <c r="P11" s="9">
        <v>0</v>
      </c>
      <c r="Q11" s="6">
        <v>479430</v>
      </c>
      <c r="R11" s="9">
        <f t="shared" ref="R11:R39" si="2">SUM(H11:Q11)</f>
        <v>3446430</v>
      </c>
    </row>
    <row r="12" spans="1:20" ht="54" customHeight="1" x14ac:dyDescent="0.2">
      <c r="A12" s="36"/>
      <c r="B12" s="36"/>
      <c r="C12" s="7">
        <v>6</v>
      </c>
      <c r="D12" s="8" t="s">
        <v>49</v>
      </c>
      <c r="E12" s="9">
        <f t="shared" si="1"/>
        <v>29448</v>
      </c>
      <c r="F12" s="16">
        <v>409</v>
      </c>
      <c r="G12" s="15">
        <f t="shared" si="0"/>
        <v>9568.7775061124703</v>
      </c>
      <c r="H12" s="24">
        <v>2627000</v>
      </c>
      <c r="I12" s="25">
        <v>125000</v>
      </c>
      <c r="J12" s="9">
        <v>0</v>
      </c>
      <c r="K12" s="9">
        <v>0</v>
      </c>
      <c r="L12" s="6">
        <v>759000</v>
      </c>
      <c r="M12" s="9">
        <v>0</v>
      </c>
      <c r="N12" s="9">
        <v>0</v>
      </c>
      <c r="O12" s="9">
        <v>0</v>
      </c>
      <c r="P12" s="9">
        <v>0</v>
      </c>
      <c r="Q12" s="6">
        <v>402630</v>
      </c>
      <c r="R12" s="9">
        <f t="shared" si="2"/>
        <v>3913630</v>
      </c>
    </row>
    <row r="13" spans="1:20" ht="75" customHeight="1" x14ac:dyDescent="0.2">
      <c r="A13" s="36"/>
      <c r="B13" s="36"/>
      <c r="C13" s="5">
        <v>7</v>
      </c>
      <c r="D13" s="8" t="s">
        <v>12</v>
      </c>
      <c r="E13" s="9">
        <f t="shared" si="1"/>
        <v>22464</v>
      </c>
      <c r="F13" s="16">
        <v>312</v>
      </c>
      <c r="G13" s="15">
        <f t="shared" si="0"/>
        <v>9472.5320512820508</v>
      </c>
      <c r="H13" s="24">
        <v>1960000</v>
      </c>
      <c r="I13" s="25">
        <v>95000</v>
      </c>
      <c r="J13" s="9">
        <v>0</v>
      </c>
      <c r="K13" s="9">
        <v>0</v>
      </c>
      <c r="L13" s="6">
        <v>567000</v>
      </c>
      <c r="M13" s="9">
        <v>0</v>
      </c>
      <c r="N13" s="9">
        <v>0</v>
      </c>
      <c r="O13" s="9">
        <v>0</v>
      </c>
      <c r="P13" s="9">
        <v>0</v>
      </c>
      <c r="Q13" s="6">
        <v>333430</v>
      </c>
      <c r="R13" s="9">
        <f t="shared" si="2"/>
        <v>2955430</v>
      </c>
    </row>
    <row r="14" spans="1:20" ht="75" customHeight="1" x14ac:dyDescent="0.2">
      <c r="A14" s="36"/>
      <c r="B14" s="36"/>
      <c r="C14" s="7">
        <v>8</v>
      </c>
      <c r="D14" s="8" t="s">
        <v>13</v>
      </c>
      <c r="E14" s="9">
        <f t="shared" si="1"/>
        <v>29088</v>
      </c>
      <c r="F14" s="16">
        <v>404</v>
      </c>
      <c r="G14" s="15">
        <f t="shared" si="0"/>
        <v>9650.0990099009905</v>
      </c>
      <c r="H14" s="24">
        <v>2572000</v>
      </c>
      <c r="I14" s="25">
        <v>123000</v>
      </c>
      <c r="J14" s="9">
        <v>0</v>
      </c>
      <c r="K14" s="9">
        <v>0</v>
      </c>
      <c r="L14" s="6">
        <v>744000</v>
      </c>
      <c r="M14" s="9">
        <v>0</v>
      </c>
      <c r="N14" s="9">
        <v>0</v>
      </c>
      <c r="O14" s="9">
        <v>0</v>
      </c>
      <c r="P14" s="9">
        <v>0</v>
      </c>
      <c r="Q14" s="6">
        <v>459640</v>
      </c>
      <c r="R14" s="9">
        <f t="shared" si="2"/>
        <v>3898640</v>
      </c>
    </row>
    <row r="15" spans="1:20" ht="65.25" customHeight="1" x14ac:dyDescent="0.2">
      <c r="A15" s="36"/>
      <c r="B15" s="36"/>
      <c r="C15" s="5">
        <v>9</v>
      </c>
      <c r="D15" s="8" t="s">
        <v>14</v>
      </c>
      <c r="E15" s="9">
        <f t="shared" si="1"/>
        <v>24624</v>
      </c>
      <c r="F15" s="16">
        <v>342</v>
      </c>
      <c r="G15" s="15">
        <f t="shared" si="0"/>
        <v>9660.6432748538009</v>
      </c>
      <c r="H15" s="24">
        <v>2211000</v>
      </c>
      <c r="I15" s="25">
        <v>104000</v>
      </c>
      <c r="J15" s="9">
        <v>0</v>
      </c>
      <c r="K15" s="9">
        <v>0</v>
      </c>
      <c r="L15" s="6">
        <v>640000</v>
      </c>
      <c r="M15" s="9">
        <v>0</v>
      </c>
      <c r="N15" s="9">
        <v>0</v>
      </c>
      <c r="O15" s="9">
        <v>0</v>
      </c>
      <c r="P15" s="9">
        <v>0</v>
      </c>
      <c r="Q15" s="6">
        <v>348940</v>
      </c>
      <c r="R15" s="9">
        <f t="shared" si="2"/>
        <v>3303940</v>
      </c>
    </row>
    <row r="16" spans="1:20" ht="72.75" customHeight="1" x14ac:dyDescent="0.2">
      <c r="A16" s="36"/>
      <c r="B16" s="36"/>
      <c r="C16" s="7">
        <v>10</v>
      </c>
      <c r="D16" s="8" t="s">
        <v>50</v>
      </c>
      <c r="E16" s="9">
        <f t="shared" si="1"/>
        <v>55944</v>
      </c>
      <c r="F16" s="16">
        <v>777</v>
      </c>
      <c r="G16" s="15">
        <f t="shared" si="0"/>
        <v>9574.7619047619046</v>
      </c>
      <c r="H16" s="24">
        <v>4945000</v>
      </c>
      <c r="I16" s="25">
        <v>237000</v>
      </c>
      <c r="J16" s="9">
        <v>0</v>
      </c>
      <c r="K16" s="9">
        <v>0</v>
      </c>
      <c r="L16" s="6">
        <v>1430000</v>
      </c>
      <c r="M16" s="9">
        <v>0</v>
      </c>
      <c r="N16" s="9">
        <v>0</v>
      </c>
      <c r="O16" s="9">
        <v>0</v>
      </c>
      <c r="P16" s="9">
        <v>0</v>
      </c>
      <c r="Q16" s="6">
        <v>827590</v>
      </c>
      <c r="R16" s="9">
        <f t="shared" si="2"/>
        <v>7439590</v>
      </c>
    </row>
    <row r="17" spans="1:18" ht="71.25" customHeight="1" x14ac:dyDescent="0.2">
      <c r="A17" s="36"/>
      <c r="B17" s="36"/>
      <c r="C17" s="5">
        <v>11</v>
      </c>
      <c r="D17" s="8" t="s">
        <v>15</v>
      </c>
      <c r="E17" s="9">
        <f t="shared" si="1"/>
        <v>11520</v>
      </c>
      <c r="F17" s="16">
        <v>160</v>
      </c>
      <c r="G17" s="15">
        <f t="shared" si="0"/>
        <v>9831.5</v>
      </c>
      <c r="H17" s="24">
        <v>1044000</v>
      </c>
      <c r="I17" s="25">
        <v>49000</v>
      </c>
      <c r="J17" s="9">
        <v>0</v>
      </c>
      <c r="K17" s="9">
        <v>0</v>
      </c>
      <c r="L17" s="6">
        <v>302000</v>
      </c>
      <c r="M17" s="9">
        <v>0</v>
      </c>
      <c r="N17" s="9">
        <v>0</v>
      </c>
      <c r="O17" s="9">
        <v>0</v>
      </c>
      <c r="P17" s="9">
        <v>0</v>
      </c>
      <c r="Q17" s="6">
        <v>178040</v>
      </c>
      <c r="R17" s="9">
        <f t="shared" si="2"/>
        <v>1573040</v>
      </c>
    </row>
    <row r="18" spans="1:18" ht="54" customHeight="1" x14ac:dyDescent="0.2">
      <c r="A18" s="36"/>
      <c r="B18" s="36"/>
      <c r="C18" s="7">
        <v>12</v>
      </c>
      <c r="D18" s="8" t="s">
        <v>16</v>
      </c>
      <c r="E18" s="9">
        <f t="shared" si="1"/>
        <v>19800</v>
      </c>
      <c r="F18" s="16">
        <v>275</v>
      </c>
      <c r="G18" s="15">
        <f t="shared" si="0"/>
        <v>9694.8727272727265</v>
      </c>
      <c r="H18" s="24">
        <v>1797000</v>
      </c>
      <c r="I18" s="25">
        <v>84000</v>
      </c>
      <c r="J18" s="9">
        <v>0</v>
      </c>
      <c r="K18" s="9">
        <v>0</v>
      </c>
      <c r="L18" s="6">
        <v>519000</v>
      </c>
      <c r="M18" s="9">
        <v>0</v>
      </c>
      <c r="N18" s="9">
        <v>0</v>
      </c>
      <c r="O18" s="9">
        <v>0</v>
      </c>
      <c r="P18" s="9">
        <v>0</v>
      </c>
      <c r="Q18" s="6">
        <v>266090</v>
      </c>
      <c r="R18" s="9">
        <f t="shared" si="2"/>
        <v>2666090</v>
      </c>
    </row>
    <row r="19" spans="1:18" ht="54" customHeight="1" x14ac:dyDescent="0.2">
      <c r="A19" s="36"/>
      <c r="B19" s="36"/>
      <c r="C19" s="5">
        <v>13</v>
      </c>
      <c r="D19" s="8" t="s">
        <v>17</v>
      </c>
      <c r="E19" s="9">
        <f t="shared" si="1"/>
        <v>30024</v>
      </c>
      <c r="F19" s="16">
        <v>417</v>
      </c>
      <c r="G19" s="15">
        <f t="shared" si="0"/>
        <v>9536.1630695443637</v>
      </c>
      <c r="H19" s="24">
        <v>2657000</v>
      </c>
      <c r="I19" s="25">
        <v>127000</v>
      </c>
      <c r="J19" s="9">
        <v>0</v>
      </c>
      <c r="K19" s="9">
        <v>0</v>
      </c>
      <c r="L19" s="6">
        <v>768000</v>
      </c>
      <c r="M19" s="9">
        <v>0</v>
      </c>
      <c r="N19" s="9">
        <v>0</v>
      </c>
      <c r="O19" s="9">
        <v>0</v>
      </c>
      <c r="P19" s="9">
        <v>0</v>
      </c>
      <c r="Q19" s="6">
        <v>424580</v>
      </c>
      <c r="R19" s="9">
        <f t="shared" si="2"/>
        <v>3976580</v>
      </c>
    </row>
    <row r="20" spans="1:18" ht="54" customHeight="1" x14ac:dyDescent="0.2">
      <c r="A20" s="36"/>
      <c r="B20" s="36"/>
      <c r="C20" s="7">
        <v>14</v>
      </c>
      <c r="D20" s="8" t="s">
        <v>18</v>
      </c>
      <c r="E20" s="9">
        <f t="shared" si="1"/>
        <v>29808</v>
      </c>
      <c r="F20" s="16">
        <v>414</v>
      </c>
      <c r="G20" s="15">
        <f t="shared" si="0"/>
        <v>10911.666666666666</v>
      </c>
      <c r="H20" s="24">
        <v>3091000</v>
      </c>
      <c r="I20" s="25">
        <v>126000</v>
      </c>
      <c r="J20" s="9">
        <v>0</v>
      </c>
      <c r="K20" s="9">
        <v>0</v>
      </c>
      <c r="L20" s="6">
        <v>894000</v>
      </c>
      <c r="M20" s="9">
        <v>0</v>
      </c>
      <c r="N20" s="9">
        <v>0</v>
      </c>
      <c r="O20" s="9">
        <v>0</v>
      </c>
      <c r="P20" s="9">
        <v>0</v>
      </c>
      <c r="Q20" s="6">
        <v>406430</v>
      </c>
      <c r="R20" s="9">
        <f t="shared" si="2"/>
        <v>4517430</v>
      </c>
    </row>
    <row r="21" spans="1:18" ht="54" customHeight="1" x14ac:dyDescent="0.2">
      <c r="A21" s="36"/>
      <c r="B21" s="36"/>
      <c r="C21" s="5">
        <v>15</v>
      </c>
      <c r="D21" s="8" t="s">
        <v>19</v>
      </c>
      <c r="E21" s="9">
        <f t="shared" si="1"/>
        <v>27000</v>
      </c>
      <c r="F21" s="16">
        <v>375</v>
      </c>
      <c r="G21" s="15">
        <f t="shared" si="0"/>
        <v>9400.4</v>
      </c>
      <c r="H21" s="24">
        <v>2357000</v>
      </c>
      <c r="I21" s="25">
        <v>114000</v>
      </c>
      <c r="J21" s="9">
        <v>0</v>
      </c>
      <c r="K21" s="9">
        <v>0</v>
      </c>
      <c r="L21" s="6">
        <v>681000</v>
      </c>
      <c r="M21" s="9">
        <v>0</v>
      </c>
      <c r="N21" s="9">
        <v>0</v>
      </c>
      <c r="O21" s="9">
        <v>0</v>
      </c>
      <c r="P21" s="9">
        <v>0</v>
      </c>
      <c r="Q21" s="6">
        <v>373150</v>
      </c>
      <c r="R21" s="9">
        <f t="shared" si="2"/>
        <v>3525150</v>
      </c>
    </row>
    <row r="22" spans="1:18" ht="54" customHeight="1" x14ac:dyDescent="0.2">
      <c r="A22" s="36"/>
      <c r="B22" s="36"/>
      <c r="C22" s="7">
        <v>16</v>
      </c>
      <c r="D22" s="8" t="s">
        <v>20</v>
      </c>
      <c r="E22" s="9">
        <f t="shared" si="1"/>
        <v>33840</v>
      </c>
      <c r="F22" s="16">
        <v>470</v>
      </c>
      <c r="G22" s="15">
        <f t="shared" si="0"/>
        <v>9861.8085106382987</v>
      </c>
      <c r="H22" s="24">
        <v>3113000</v>
      </c>
      <c r="I22" s="25">
        <v>143000</v>
      </c>
      <c r="J22" s="9">
        <v>0</v>
      </c>
      <c r="K22" s="9">
        <v>0</v>
      </c>
      <c r="L22" s="6">
        <v>899000</v>
      </c>
      <c r="M22" s="9">
        <v>0</v>
      </c>
      <c r="N22" s="9">
        <v>0</v>
      </c>
      <c r="O22" s="9">
        <v>0</v>
      </c>
      <c r="P22" s="9">
        <v>0</v>
      </c>
      <c r="Q22" s="6">
        <v>480050</v>
      </c>
      <c r="R22" s="9">
        <f t="shared" si="2"/>
        <v>4635050</v>
      </c>
    </row>
    <row r="23" spans="1:18" ht="66" customHeight="1" x14ac:dyDescent="0.2">
      <c r="A23" s="36"/>
      <c r="B23" s="36"/>
      <c r="C23" s="5">
        <v>17</v>
      </c>
      <c r="D23" s="8" t="s">
        <v>48</v>
      </c>
      <c r="E23" s="9">
        <f t="shared" si="1"/>
        <v>19512</v>
      </c>
      <c r="F23" s="16">
        <v>271</v>
      </c>
      <c r="G23" s="15">
        <f t="shared" si="0"/>
        <v>9525.2767527675278</v>
      </c>
      <c r="H23" s="24">
        <v>1729000</v>
      </c>
      <c r="I23" s="25">
        <v>83000</v>
      </c>
      <c r="J23" s="9">
        <v>0</v>
      </c>
      <c r="K23" s="9">
        <v>0</v>
      </c>
      <c r="L23" s="6">
        <v>500000</v>
      </c>
      <c r="M23" s="9">
        <v>0</v>
      </c>
      <c r="N23" s="9">
        <v>0</v>
      </c>
      <c r="O23" s="9">
        <v>0</v>
      </c>
      <c r="P23" s="9">
        <v>0</v>
      </c>
      <c r="Q23" s="6">
        <v>269350</v>
      </c>
      <c r="R23" s="9">
        <f>SUM(H23:Q23)</f>
        <v>2581350</v>
      </c>
    </row>
    <row r="24" spans="1:18" ht="54" customHeight="1" x14ac:dyDescent="0.2">
      <c r="A24" s="36"/>
      <c r="B24" s="36"/>
      <c r="C24" s="7">
        <v>18</v>
      </c>
      <c r="D24" s="8" t="s">
        <v>21</v>
      </c>
      <c r="E24" s="9">
        <f t="shared" si="1"/>
        <v>12888</v>
      </c>
      <c r="F24" s="16">
        <v>179</v>
      </c>
      <c r="G24" s="15">
        <f t="shared" si="0"/>
        <v>9368.7150837988829</v>
      </c>
      <c r="H24" s="24">
        <v>1131000</v>
      </c>
      <c r="I24" s="25">
        <v>55000</v>
      </c>
      <c r="J24" s="9">
        <v>0</v>
      </c>
      <c r="K24" s="9">
        <v>0</v>
      </c>
      <c r="L24" s="6">
        <v>327000</v>
      </c>
      <c r="M24" s="9">
        <v>0</v>
      </c>
      <c r="N24" s="9">
        <v>0</v>
      </c>
      <c r="O24" s="9">
        <v>0</v>
      </c>
      <c r="P24" s="9">
        <v>0</v>
      </c>
      <c r="Q24" s="6">
        <v>164000</v>
      </c>
      <c r="R24" s="9">
        <f t="shared" si="2"/>
        <v>1677000</v>
      </c>
    </row>
    <row r="25" spans="1:18" ht="54" customHeight="1" x14ac:dyDescent="0.2">
      <c r="A25" s="36"/>
      <c r="B25" s="36"/>
      <c r="C25" s="5">
        <v>19</v>
      </c>
      <c r="D25" s="8" t="s">
        <v>23</v>
      </c>
      <c r="E25" s="9">
        <f t="shared" si="1"/>
        <v>15912</v>
      </c>
      <c r="F25" s="16">
        <v>221</v>
      </c>
      <c r="G25" s="15">
        <f t="shared" si="0"/>
        <v>9217.4660633484164</v>
      </c>
      <c r="H25" s="24">
        <v>1395000</v>
      </c>
      <c r="I25" s="25">
        <v>67000</v>
      </c>
      <c r="J25" s="9">
        <v>0</v>
      </c>
      <c r="K25" s="9">
        <v>0</v>
      </c>
      <c r="L25" s="6">
        <v>404000</v>
      </c>
      <c r="M25" s="9">
        <v>0</v>
      </c>
      <c r="N25" s="9">
        <v>0</v>
      </c>
      <c r="O25" s="9">
        <v>0</v>
      </c>
      <c r="P25" s="9">
        <v>0</v>
      </c>
      <c r="Q25" s="6">
        <v>171060</v>
      </c>
      <c r="R25" s="9">
        <f t="shared" si="2"/>
        <v>2037060</v>
      </c>
    </row>
    <row r="26" spans="1:18" ht="61.15" customHeight="1" x14ac:dyDescent="0.2">
      <c r="A26" s="36"/>
      <c r="B26" s="36"/>
      <c r="C26" s="7">
        <v>20</v>
      </c>
      <c r="D26" s="8" t="s">
        <v>44</v>
      </c>
      <c r="E26" s="9">
        <f t="shared" si="1"/>
        <v>18216</v>
      </c>
      <c r="F26" s="16">
        <v>253</v>
      </c>
      <c r="G26" s="15">
        <f t="shared" si="0"/>
        <v>9897.1146245059281</v>
      </c>
      <c r="H26" s="24">
        <v>1608000</v>
      </c>
      <c r="I26" s="25">
        <v>77000</v>
      </c>
      <c r="J26" s="9">
        <v>0</v>
      </c>
      <c r="K26" s="9">
        <v>0</v>
      </c>
      <c r="L26" s="6">
        <v>466000</v>
      </c>
      <c r="M26" s="9">
        <v>0</v>
      </c>
      <c r="N26" s="9">
        <v>0</v>
      </c>
      <c r="O26" s="9">
        <v>0</v>
      </c>
      <c r="P26" s="9">
        <v>0</v>
      </c>
      <c r="Q26" s="6">
        <v>352970</v>
      </c>
      <c r="R26" s="9">
        <f t="shared" si="2"/>
        <v>2503970</v>
      </c>
    </row>
    <row r="27" spans="1:18" ht="64.900000000000006" customHeight="1" x14ac:dyDescent="0.2">
      <c r="A27" s="36"/>
      <c r="B27" s="36"/>
      <c r="C27" s="5">
        <v>21</v>
      </c>
      <c r="D27" s="8" t="s">
        <v>47</v>
      </c>
      <c r="E27" s="9">
        <f t="shared" si="1"/>
        <v>16560</v>
      </c>
      <c r="F27" s="16">
        <v>230</v>
      </c>
      <c r="G27" s="15">
        <f t="shared" si="0"/>
        <v>10046.652173913044</v>
      </c>
      <c r="H27" s="24">
        <v>1508000</v>
      </c>
      <c r="I27" s="25">
        <v>70000</v>
      </c>
      <c r="J27" s="9">
        <v>0</v>
      </c>
      <c r="K27" s="9">
        <v>0</v>
      </c>
      <c r="L27" s="6">
        <v>436000</v>
      </c>
      <c r="M27" s="9">
        <v>0</v>
      </c>
      <c r="N27" s="9">
        <v>0</v>
      </c>
      <c r="O27" s="9">
        <v>0</v>
      </c>
      <c r="P27" s="9">
        <v>0</v>
      </c>
      <c r="Q27" s="6">
        <v>296730</v>
      </c>
      <c r="R27" s="9">
        <f t="shared" si="2"/>
        <v>2310730</v>
      </c>
    </row>
    <row r="28" spans="1:18" ht="66" customHeight="1" x14ac:dyDescent="0.2">
      <c r="A28" s="36"/>
      <c r="B28" s="36"/>
      <c r="C28" s="7">
        <v>22</v>
      </c>
      <c r="D28" s="8" t="s">
        <v>51</v>
      </c>
      <c r="E28" s="9">
        <f t="shared" si="1"/>
        <v>18360</v>
      </c>
      <c r="F28" s="16">
        <v>255</v>
      </c>
      <c r="G28" s="15">
        <f t="shared" si="0"/>
        <v>9982.9803921568619</v>
      </c>
      <c r="H28" s="24">
        <v>1641000</v>
      </c>
      <c r="I28" s="25">
        <v>78000</v>
      </c>
      <c r="J28" s="9">
        <v>0</v>
      </c>
      <c r="K28" s="9">
        <v>0</v>
      </c>
      <c r="L28" s="6">
        <v>474000</v>
      </c>
      <c r="M28" s="9">
        <v>0</v>
      </c>
      <c r="N28" s="9">
        <v>0</v>
      </c>
      <c r="O28" s="9">
        <v>0</v>
      </c>
      <c r="P28" s="9">
        <v>0</v>
      </c>
      <c r="Q28" s="6">
        <v>352660</v>
      </c>
      <c r="R28" s="9">
        <f t="shared" si="2"/>
        <v>2545660</v>
      </c>
    </row>
    <row r="29" spans="1:18" ht="54" customHeight="1" x14ac:dyDescent="0.2">
      <c r="A29" s="36"/>
      <c r="B29" s="36"/>
      <c r="C29" s="5">
        <v>23</v>
      </c>
      <c r="D29" s="8" t="s">
        <v>24</v>
      </c>
      <c r="E29" s="9">
        <f t="shared" si="1"/>
        <v>21312</v>
      </c>
      <c r="F29" s="16">
        <v>296</v>
      </c>
      <c r="G29" s="15">
        <f t="shared" si="0"/>
        <v>9617.6013513513517</v>
      </c>
      <c r="H29" s="24">
        <v>1880000</v>
      </c>
      <c r="I29" s="25">
        <v>90000</v>
      </c>
      <c r="J29" s="9">
        <v>0</v>
      </c>
      <c r="K29" s="9">
        <v>0</v>
      </c>
      <c r="L29" s="6">
        <v>544000</v>
      </c>
      <c r="M29" s="9">
        <v>0</v>
      </c>
      <c r="N29" s="9">
        <v>0</v>
      </c>
      <c r="O29" s="9">
        <v>0</v>
      </c>
      <c r="P29" s="9">
        <v>0</v>
      </c>
      <c r="Q29" s="6">
        <v>332810</v>
      </c>
      <c r="R29" s="9">
        <f t="shared" si="2"/>
        <v>2846810</v>
      </c>
    </row>
    <row r="30" spans="1:18" ht="54" customHeight="1" x14ac:dyDescent="0.2">
      <c r="A30" s="36"/>
      <c r="B30" s="36"/>
      <c r="C30" s="7">
        <v>24</v>
      </c>
      <c r="D30" s="8" t="s">
        <v>25</v>
      </c>
      <c r="E30" s="9">
        <f t="shared" si="1"/>
        <v>14112</v>
      </c>
      <c r="F30" s="16">
        <v>196</v>
      </c>
      <c r="G30" s="15">
        <f t="shared" si="0"/>
        <v>9119.4387755102034</v>
      </c>
      <c r="H30" s="24">
        <v>1238000</v>
      </c>
      <c r="I30" s="25">
        <v>60000</v>
      </c>
      <c r="J30" s="9">
        <v>0</v>
      </c>
      <c r="K30" s="9">
        <v>0</v>
      </c>
      <c r="L30" s="6">
        <v>358000</v>
      </c>
      <c r="M30" s="9">
        <v>0</v>
      </c>
      <c r="N30" s="9">
        <v>0</v>
      </c>
      <c r="O30" s="9">
        <v>0</v>
      </c>
      <c r="P30" s="9">
        <v>0</v>
      </c>
      <c r="Q30" s="6">
        <v>131410</v>
      </c>
      <c r="R30" s="9">
        <f t="shared" si="2"/>
        <v>1787410</v>
      </c>
    </row>
    <row r="31" spans="1:18" ht="62.25" customHeight="1" x14ac:dyDescent="0.2">
      <c r="A31" s="36"/>
      <c r="B31" s="36"/>
      <c r="C31" s="5">
        <v>25</v>
      </c>
      <c r="D31" s="8" t="s">
        <v>54</v>
      </c>
      <c r="E31" s="9">
        <f t="shared" si="1"/>
        <v>16632</v>
      </c>
      <c r="F31" s="16">
        <v>231</v>
      </c>
      <c r="G31" s="15">
        <f t="shared" si="0"/>
        <v>9338.3116883116891</v>
      </c>
      <c r="H31" s="24">
        <v>1471000</v>
      </c>
      <c r="I31" s="25">
        <v>70000</v>
      </c>
      <c r="J31" s="9">
        <v>0</v>
      </c>
      <c r="K31" s="9">
        <v>0</v>
      </c>
      <c r="L31" s="6">
        <v>425000</v>
      </c>
      <c r="M31" s="9">
        <v>0</v>
      </c>
      <c r="N31" s="9">
        <v>0</v>
      </c>
      <c r="O31" s="9">
        <v>0</v>
      </c>
      <c r="P31" s="9">
        <v>0</v>
      </c>
      <c r="Q31" s="6">
        <v>191150</v>
      </c>
      <c r="R31" s="9">
        <f t="shared" si="2"/>
        <v>2157150</v>
      </c>
    </row>
    <row r="32" spans="1:18" ht="61.15" customHeight="1" x14ac:dyDescent="0.2">
      <c r="A32" s="36"/>
      <c r="B32" s="36"/>
      <c r="C32" s="7">
        <v>26</v>
      </c>
      <c r="D32" s="8" t="s">
        <v>45</v>
      </c>
      <c r="E32" s="9">
        <f t="shared" si="1"/>
        <v>27720</v>
      </c>
      <c r="F32" s="16">
        <v>385</v>
      </c>
      <c r="G32" s="15">
        <f t="shared" si="0"/>
        <v>10841.636363636364</v>
      </c>
      <c r="H32" s="24">
        <v>2826000</v>
      </c>
      <c r="I32" s="25">
        <v>117000</v>
      </c>
      <c r="J32" s="9">
        <v>0</v>
      </c>
      <c r="K32" s="9">
        <v>0</v>
      </c>
      <c r="L32" s="6">
        <v>817000</v>
      </c>
      <c r="M32" s="9">
        <v>0</v>
      </c>
      <c r="N32" s="9">
        <v>0</v>
      </c>
      <c r="O32" s="9">
        <v>0</v>
      </c>
      <c r="P32" s="9">
        <v>0</v>
      </c>
      <c r="Q32" s="6">
        <v>414030</v>
      </c>
      <c r="R32" s="9">
        <f t="shared" si="2"/>
        <v>4174030</v>
      </c>
    </row>
    <row r="33" spans="1:26" ht="66.599999999999994" customHeight="1" x14ac:dyDescent="0.2">
      <c r="A33" s="36"/>
      <c r="B33" s="36"/>
      <c r="C33" s="5">
        <v>27</v>
      </c>
      <c r="D33" s="8" t="s">
        <v>46</v>
      </c>
      <c r="E33" s="9">
        <f t="shared" si="1"/>
        <v>25416</v>
      </c>
      <c r="F33" s="16">
        <v>353</v>
      </c>
      <c r="G33" s="15">
        <f t="shared" si="0"/>
        <v>9091.2464589235133</v>
      </c>
      <c r="H33" s="24">
        <v>2237000</v>
      </c>
      <c r="I33" s="25">
        <v>108000</v>
      </c>
      <c r="J33" s="9">
        <v>0</v>
      </c>
      <c r="K33" s="9">
        <v>0</v>
      </c>
      <c r="L33" s="6">
        <v>647000</v>
      </c>
      <c r="M33" s="9">
        <v>0</v>
      </c>
      <c r="N33" s="9">
        <v>0</v>
      </c>
      <c r="O33" s="9">
        <v>0</v>
      </c>
      <c r="P33" s="9">
        <v>0</v>
      </c>
      <c r="Q33" s="6">
        <v>217210</v>
      </c>
      <c r="R33" s="9">
        <f t="shared" si="2"/>
        <v>3209210</v>
      </c>
    </row>
    <row r="34" spans="1:26" ht="54" customHeight="1" x14ac:dyDescent="0.2">
      <c r="A34" s="36"/>
      <c r="B34" s="36"/>
      <c r="C34" s="7">
        <v>28</v>
      </c>
      <c r="D34" s="8" t="s">
        <v>26</v>
      </c>
      <c r="E34" s="9">
        <f t="shared" si="1"/>
        <v>26208</v>
      </c>
      <c r="F34" s="16">
        <v>364</v>
      </c>
      <c r="G34" s="15">
        <f t="shared" si="0"/>
        <v>9745.7967032967026</v>
      </c>
      <c r="H34" s="24">
        <v>2367000</v>
      </c>
      <c r="I34" s="25">
        <v>111000</v>
      </c>
      <c r="J34" s="9">
        <v>0</v>
      </c>
      <c r="K34" s="9">
        <v>0</v>
      </c>
      <c r="L34" s="6">
        <v>685000</v>
      </c>
      <c r="M34" s="9">
        <v>0</v>
      </c>
      <c r="N34" s="9">
        <v>0</v>
      </c>
      <c r="O34" s="9">
        <v>0</v>
      </c>
      <c r="P34" s="9">
        <v>0</v>
      </c>
      <c r="Q34" s="6">
        <v>384470</v>
      </c>
      <c r="R34" s="9">
        <f>SUM(H34:Q34)</f>
        <v>3547470</v>
      </c>
    </row>
    <row r="35" spans="1:26" ht="61.5" customHeight="1" x14ac:dyDescent="0.2">
      <c r="A35" s="36"/>
      <c r="B35" s="36"/>
      <c r="C35" s="5">
        <v>29</v>
      </c>
      <c r="D35" s="8" t="s">
        <v>52</v>
      </c>
      <c r="E35" s="9">
        <f t="shared" si="1"/>
        <v>16920</v>
      </c>
      <c r="F35" s="16">
        <v>235</v>
      </c>
      <c r="G35" s="15">
        <f t="shared" si="0"/>
        <v>9440.9361702127662</v>
      </c>
      <c r="H35" s="24">
        <v>1502000</v>
      </c>
      <c r="I35" s="25">
        <v>72000</v>
      </c>
      <c r="J35" s="9">
        <v>0</v>
      </c>
      <c r="K35" s="9">
        <v>0</v>
      </c>
      <c r="L35" s="6">
        <v>434000</v>
      </c>
      <c r="M35" s="9">
        <v>0</v>
      </c>
      <c r="N35" s="9">
        <v>0</v>
      </c>
      <c r="O35" s="9">
        <v>0</v>
      </c>
      <c r="P35" s="9">
        <v>0</v>
      </c>
      <c r="Q35" s="6">
        <v>210620</v>
      </c>
      <c r="R35" s="9">
        <f t="shared" si="2"/>
        <v>2218620</v>
      </c>
    </row>
    <row r="36" spans="1:26" ht="64.5" customHeight="1" x14ac:dyDescent="0.2">
      <c r="A36" s="36"/>
      <c r="B36" s="36"/>
      <c r="C36" s="7">
        <v>30</v>
      </c>
      <c r="D36" s="8" t="s">
        <v>53</v>
      </c>
      <c r="E36" s="9">
        <f t="shared" si="1"/>
        <v>26496</v>
      </c>
      <c r="F36" s="16">
        <v>368</v>
      </c>
      <c r="G36" s="15">
        <f t="shared" si="0"/>
        <v>9614.45652173913</v>
      </c>
      <c r="H36" s="24">
        <v>2332000</v>
      </c>
      <c r="I36" s="25">
        <v>112000</v>
      </c>
      <c r="J36" s="9">
        <v>0</v>
      </c>
      <c r="K36" s="9">
        <v>0</v>
      </c>
      <c r="L36" s="6">
        <v>674000</v>
      </c>
      <c r="M36" s="9">
        <v>0</v>
      </c>
      <c r="N36" s="9">
        <v>0</v>
      </c>
      <c r="O36" s="9">
        <v>0</v>
      </c>
      <c r="P36" s="9">
        <v>0</v>
      </c>
      <c r="Q36" s="6">
        <v>420120</v>
      </c>
      <c r="R36" s="9">
        <f t="shared" si="2"/>
        <v>3538120</v>
      </c>
    </row>
    <row r="37" spans="1:26" ht="60" customHeight="1" x14ac:dyDescent="0.2">
      <c r="A37" s="36"/>
      <c r="B37" s="36"/>
      <c r="C37" s="5">
        <v>31</v>
      </c>
      <c r="D37" s="8" t="s">
        <v>27</v>
      </c>
      <c r="E37" s="9">
        <f t="shared" si="1"/>
        <v>32256</v>
      </c>
      <c r="F37" s="16">
        <v>448</v>
      </c>
      <c r="G37" s="15">
        <f t="shared" si="0"/>
        <v>9647.3214285714294</v>
      </c>
      <c r="H37" s="24">
        <v>2864000</v>
      </c>
      <c r="I37" s="25">
        <v>137000</v>
      </c>
      <c r="J37" s="9">
        <v>0</v>
      </c>
      <c r="K37" s="9">
        <v>0</v>
      </c>
      <c r="L37" s="6">
        <v>829000</v>
      </c>
      <c r="M37" s="9">
        <v>0</v>
      </c>
      <c r="N37" s="9">
        <v>0</v>
      </c>
      <c r="O37" s="9">
        <v>0</v>
      </c>
      <c r="P37" s="9">
        <v>0</v>
      </c>
      <c r="Q37" s="6">
        <v>492000</v>
      </c>
      <c r="R37" s="9">
        <f t="shared" si="2"/>
        <v>4322000</v>
      </c>
    </row>
    <row r="38" spans="1:26" ht="54" customHeight="1" x14ac:dyDescent="0.2">
      <c r="A38" s="36"/>
      <c r="B38" s="36"/>
      <c r="C38" s="7">
        <v>32</v>
      </c>
      <c r="D38" s="8" t="s">
        <v>28</v>
      </c>
      <c r="E38" s="9">
        <f t="shared" si="1"/>
        <v>36648</v>
      </c>
      <c r="F38" s="16">
        <v>509</v>
      </c>
      <c r="G38" s="15">
        <f t="shared" si="0"/>
        <v>15904.695481335953</v>
      </c>
      <c r="H38" s="24">
        <f>3198000+2374000</f>
        <v>5572000</v>
      </c>
      <c r="I38" s="25">
        <f>155000+1000</f>
        <v>156000</v>
      </c>
      <c r="J38" s="9">
        <v>0</v>
      </c>
      <c r="K38" s="9">
        <v>0</v>
      </c>
      <c r="L38" s="6">
        <f>925000+681000</f>
        <v>1606000</v>
      </c>
      <c r="M38" s="9">
        <v>0</v>
      </c>
      <c r="N38" s="9">
        <v>0</v>
      </c>
      <c r="O38" s="9">
        <v>0</v>
      </c>
      <c r="P38" s="9">
        <v>0</v>
      </c>
      <c r="Q38" s="6">
        <v>761490</v>
      </c>
      <c r="R38" s="9">
        <f t="shared" si="2"/>
        <v>8095490</v>
      </c>
    </row>
    <row r="39" spans="1:26" ht="63" customHeight="1" x14ac:dyDescent="0.2">
      <c r="A39" s="38"/>
      <c r="B39" s="38"/>
      <c r="C39" s="5">
        <v>33</v>
      </c>
      <c r="D39" s="19" t="s">
        <v>43</v>
      </c>
      <c r="E39" s="9">
        <f t="shared" si="1"/>
        <v>40320</v>
      </c>
      <c r="F39" s="20">
        <v>560</v>
      </c>
      <c r="G39" s="21">
        <f t="shared" si="0"/>
        <v>9556.2142857142862</v>
      </c>
      <c r="H39" s="26">
        <v>3564000</v>
      </c>
      <c r="I39" s="27">
        <v>171000</v>
      </c>
      <c r="J39" s="22">
        <v>0</v>
      </c>
      <c r="K39" s="22">
        <v>0</v>
      </c>
      <c r="L39" s="6">
        <v>1030000</v>
      </c>
      <c r="M39" s="22">
        <v>0</v>
      </c>
      <c r="N39" s="22">
        <v>0</v>
      </c>
      <c r="O39" s="22">
        <v>0</v>
      </c>
      <c r="P39" s="22">
        <v>0</v>
      </c>
      <c r="Q39" s="23">
        <v>586480</v>
      </c>
      <c r="R39" s="22">
        <f t="shared" si="2"/>
        <v>5351480</v>
      </c>
    </row>
    <row r="40" spans="1:26" s="10" customFormat="1" ht="13.9" customHeight="1" x14ac:dyDescent="0.2">
      <c r="A40" s="39" t="s">
        <v>6</v>
      </c>
      <c r="B40" s="39"/>
      <c r="C40" s="39"/>
      <c r="D40" s="39"/>
      <c r="E40" s="13">
        <f>SUM(E7:E39)</f>
        <v>800928</v>
      </c>
      <c r="F40" s="17">
        <f>SUM(F7:F39)</f>
        <v>11124</v>
      </c>
      <c r="G40" s="13"/>
      <c r="H40" s="34">
        <f>SUM(H7:H39)</f>
        <v>79126000</v>
      </c>
      <c r="I40" s="34">
        <f t="shared" ref="I40:P40" si="3">SUM(I7:I39)</f>
        <v>3393000</v>
      </c>
      <c r="J40" s="13">
        <f t="shared" si="3"/>
        <v>0</v>
      </c>
      <c r="K40" s="13">
        <f t="shared" si="3"/>
        <v>0</v>
      </c>
      <c r="L40" s="34">
        <f t="shared" si="3"/>
        <v>22872000</v>
      </c>
      <c r="M40" s="13">
        <f t="shared" si="3"/>
        <v>0</v>
      </c>
      <c r="N40" s="13">
        <f t="shared" si="3"/>
        <v>0</v>
      </c>
      <c r="O40" s="13">
        <f t="shared" si="3"/>
        <v>0</v>
      </c>
      <c r="P40" s="13">
        <f t="shared" si="3"/>
        <v>0</v>
      </c>
      <c r="Q40" s="13">
        <f>SUM(Q7:Q39)</f>
        <v>11320320</v>
      </c>
      <c r="R40" s="12">
        <f>SUM(R7:R39)</f>
        <v>116711320</v>
      </c>
      <c r="S40" s="12"/>
      <c r="T40" s="12"/>
      <c r="U40" s="12"/>
      <c r="V40" s="11"/>
      <c r="W40" s="11"/>
      <c r="X40" s="11"/>
      <c r="Y40" s="11"/>
      <c r="Z40" s="11"/>
    </row>
    <row r="41" spans="1:26" ht="13.9" customHeight="1" x14ac:dyDescent="0.2"/>
    <row r="43" spans="1:26" x14ac:dyDescent="0.2">
      <c r="R43" s="3"/>
    </row>
    <row r="47" spans="1:26" x14ac:dyDescent="0.2">
      <c r="I47" s="3"/>
    </row>
  </sheetData>
  <mergeCells count="16">
    <mergeCell ref="A40:D40"/>
    <mergeCell ref="A2:R2"/>
    <mergeCell ref="A3:R3"/>
    <mergeCell ref="Q4:R4"/>
    <mergeCell ref="B5:B6"/>
    <mergeCell ref="C5:D6"/>
    <mergeCell ref="E5:E6"/>
    <mergeCell ref="F5:F6"/>
    <mergeCell ref="G5:G6"/>
    <mergeCell ref="H5:J5"/>
    <mergeCell ref="K5:Q5"/>
    <mergeCell ref="R5:R6"/>
    <mergeCell ref="A7:A8"/>
    <mergeCell ref="B7:B8"/>
    <mergeCell ref="A9:A39"/>
    <mergeCell ref="B9:B39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tabSelected="1" view="pageBreakPreview" topLeftCell="A2" zoomScaleNormal="70" zoomScaleSheetLayoutView="100" workbookViewId="0">
      <pane xSplit="4" ySplit="5" topLeftCell="I7" activePane="bottomRight" state="frozen"/>
      <selection activeCell="A2" sqref="A2"/>
      <selection pane="topRight" activeCell="E2" sqref="E2"/>
      <selection pane="bottomLeft" activeCell="A7" sqref="A7"/>
      <selection pane="bottomRight" activeCell="Q9" sqref="Q9"/>
    </sheetView>
  </sheetViews>
  <sheetFormatPr defaultColWidth="9.140625" defaultRowHeight="12" x14ac:dyDescent="0.2"/>
  <cols>
    <col min="1" max="1" width="3.85546875" style="2" customWidth="1"/>
    <col min="2" max="2" width="11.140625" style="2" customWidth="1"/>
    <col min="3" max="3" width="4.85546875" style="2" customWidth="1"/>
    <col min="4" max="4" width="27" style="2" customWidth="1"/>
    <col min="5" max="5" width="11.5703125" style="2" customWidth="1"/>
    <col min="6" max="6" width="9.42578125" style="2" customWidth="1"/>
    <col min="7" max="7" width="10" style="2" customWidth="1"/>
    <col min="8" max="8" width="19.28515625" style="2" customWidth="1"/>
    <col min="9" max="9" width="20" style="2" customWidth="1"/>
    <col min="10" max="10" width="17" style="2" customWidth="1"/>
    <col min="11" max="11" width="15.85546875" style="2" customWidth="1"/>
    <col min="12" max="12" width="16.7109375" style="2" customWidth="1"/>
    <col min="13" max="13" width="14.5703125" style="2" customWidth="1"/>
    <col min="14" max="14" width="12.5703125" style="2" customWidth="1"/>
    <col min="15" max="17" width="13.85546875" style="2" customWidth="1"/>
    <col min="18" max="18" width="14.7109375" style="2" customWidth="1"/>
    <col min="19" max="19" width="14.85546875" style="3" customWidth="1"/>
    <col min="20" max="20" width="15.7109375" style="3" customWidth="1"/>
    <col min="21" max="21" width="20.7109375" style="3" customWidth="1"/>
    <col min="22" max="22" width="13.5703125" style="3" customWidth="1"/>
    <col min="23" max="25" width="9.140625" style="3" customWidth="1"/>
    <col min="26" max="26" width="9.140625" style="3"/>
    <col min="27" max="16384" width="9.140625" style="2"/>
  </cols>
  <sheetData>
    <row r="1" spans="1:20" x14ac:dyDescent="0.2">
      <c r="A1" s="1"/>
      <c r="B1" s="1"/>
      <c r="C1" s="1"/>
      <c r="D1" s="1"/>
      <c r="E1" s="1"/>
      <c r="F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0" ht="14.25" x14ac:dyDescent="0.2">
      <c r="A2" s="43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0" ht="14.25" x14ac:dyDescent="0.2">
      <c r="A3" s="43" t="s">
        <v>57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0" ht="12.75" thickBot="1" x14ac:dyDescent="0.25">
      <c r="A4" s="4"/>
      <c r="Q4" s="44" t="s">
        <v>29</v>
      </c>
      <c r="R4" s="44"/>
    </row>
    <row r="5" spans="1:20" ht="33.75" customHeight="1" thickBot="1" x14ac:dyDescent="0.25">
      <c r="A5" s="31" t="s">
        <v>0</v>
      </c>
      <c r="B5" s="45" t="s">
        <v>30</v>
      </c>
      <c r="C5" s="47" t="s">
        <v>5</v>
      </c>
      <c r="D5" s="48"/>
      <c r="E5" s="45" t="s">
        <v>59</v>
      </c>
      <c r="F5" s="45" t="s">
        <v>58</v>
      </c>
      <c r="G5" s="51" t="s">
        <v>31</v>
      </c>
      <c r="H5" s="53" t="s">
        <v>32</v>
      </c>
      <c r="I5" s="53"/>
      <c r="J5" s="54"/>
      <c r="K5" s="55" t="s">
        <v>33</v>
      </c>
      <c r="L5" s="53"/>
      <c r="M5" s="53"/>
      <c r="N5" s="53"/>
      <c r="O5" s="53"/>
      <c r="P5" s="53"/>
      <c r="Q5" s="54"/>
      <c r="R5" s="56" t="s">
        <v>34</v>
      </c>
    </row>
    <row r="6" spans="1:20" ht="109.5" customHeight="1" thickBot="1" x14ac:dyDescent="0.25">
      <c r="A6" s="32" t="s">
        <v>1</v>
      </c>
      <c r="B6" s="46"/>
      <c r="C6" s="49"/>
      <c r="D6" s="50"/>
      <c r="E6" s="46"/>
      <c r="F6" s="46"/>
      <c r="G6" s="52"/>
      <c r="H6" s="33" t="s">
        <v>35</v>
      </c>
      <c r="I6" s="33" t="s">
        <v>36</v>
      </c>
      <c r="J6" s="33" t="s">
        <v>37</v>
      </c>
      <c r="K6" s="33" t="s">
        <v>38</v>
      </c>
      <c r="L6" s="33" t="s">
        <v>2</v>
      </c>
      <c r="M6" s="33" t="s">
        <v>39</v>
      </c>
      <c r="N6" s="33" t="s">
        <v>40</v>
      </c>
      <c r="O6" s="33" t="s">
        <v>3</v>
      </c>
      <c r="P6" s="33" t="s">
        <v>4</v>
      </c>
      <c r="Q6" s="33" t="s">
        <v>41</v>
      </c>
      <c r="R6" s="57"/>
      <c r="S6" s="14"/>
      <c r="T6" s="14"/>
    </row>
    <row r="7" spans="1:20" ht="90.75" customHeight="1" x14ac:dyDescent="0.2">
      <c r="A7" s="36">
        <v>1</v>
      </c>
      <c r="B7" s="40" t="s">
        <v>60</v>
      </c>
      <c r="C7" s="5">
        <v>1</v>
      </c>
      <c r="D7" s="18" t="s">
        <v>7</v>
      </c>
      <c r="E7" s="9">
        <f>F7*72</f>
        <v>12816</v>
      </c>
      <c r="F7" s="16">
        <v>178</v>
      </c>
      <c r="G7" s="15">
        <f t="shared" ref="G7:G39" si="0">R7/F7</f>
        <v>30466.292134831459</v>
      </c>
      <c r="H7" s="24">
        <v>4165000</v>
      </c>
      <c r="I7" s="25">
        <v>54000</v>
      </c>
      <c r="J7" s="9">
        <v>0</v>
      </c>
      <c r="K7" s="9">
        <v>0</v>
      </c>
      <c r="L7" s="6">
        <v>1204000</v>
      </c>
      <c r="M7" s="9">
        <v>0</v>
      </c>
      <c r="N7" s="9">
        <v>0</v>
      </c>
      <c r="O7" s="9">
        <v>0</v>
      </c>
      <c r="P7" s="9">
        <v>0</v>
      </c>
      <c r="Q7" s="6">
        <v>0</v>
      </c>
      <c r="R7" s="9">
        <f>SUM(H7:Q7)</f>
        <v>5423000</v>
      </c>
    </row>
    <row r="8" spans="1:20" ht="81" customHeight="1" x14ac:dyDescent="0.2">
      <c r="A8" s="36"/>
      <c r="B8" s="42"/>
      <c r="C8" s="7">
        <v>2</v>
      </c>
      <c r="D8" s="18" t="s">
        <v>8</v>
      </c>
      <c r="E8" s="9">
        <f t="shared" ref="E8:E39" si="1">F8*72</f>
        <v>7776</v>
      </c>
      <c r="F8" s="16">
        <v>108</v>
      </c>
      <c r="G8" s="15">
        <f t="shared" si="0"/>
        <v>31574.074074074073</v>
      </c>
      <c r="H8" s="24">
        <v>2620000</v>
      </c>
      <c r="I8" s="25">
        <v>33000</v>
      </c>
      <c r="J8" s="9">
        <v>0</v>
      </c>
      <c r="K8" s="9">
        <v>0</v>
      </c>
      <c r="L8" s="6">
        <v>757000</v>
      </c>
      <c r="M8" s="9">
        <v>0</v>
      </c>
      <c r="N8" s="9">
        <v>0</v>
      </c>
      <c r="O8" s="9">
        <v>0</v>
      </c>
      <c r="P8" s="9">
        <v>0</v>
      </c>
      <c r="Q8" s="6">
        <v>0</v>
      </c>
      <c r="R8" s="9">
        <f>SUM(H8:Q8)</f>
        <v>3410000</v>
      </c>
    </row>
    <row r="9" spans="1:20" ht="70.5" customHeight="1" x14ac:dyDescent="0.2">
      <c r="A9" s="37">
        <v>2</v>
      </c>
      <c r="B9" s="37" t="s">
        <v>9</v>
      </c>
      <c r="C9" s="5">
        <v>3</v>
      </c>
      <c r="D9" s="8" t="s">
        <v>22</v>
      </c>
      <c r="E9" s="9">
        <f t="shared" si="1"/>
        <v>26712</v>
      </c>
      <c r="F9" s="16">
        <v>371</v>
      </c>
      <c r="G9" s="15">
        <f t="shared" si="0"/>
        <v>9459.0296495956882</v>
      </c>
      <c r="H9" s="24">
        <v>2338000</v>
      </c>
      <c r="I9" s="25">
        <v>113000</v>
      </c>
      <c r="J9" s="9">
        <v>0</v>
      </c>
      <c r="K9" s="9">
        <v>0</v>
      </c>
      <c r="L9" s="6">
        <v>676000</v>
      </c>
      <c r="M9" s="9">
        <v>0</v>
      </c>
      <c r="N9" s="9">
        <v>0</v>
      </c>
      <c r="O9" s="9">
        <v>0</v>
      </c>
      <c r="P9" s="9">
        <v>0</v>
      </c>
      <c r="Q9" s="6">
        <v>382300</v>
      </c>
      <c r="R9" s="9">
        <f>SUM(H9:Q9)</f>
        <v>3509300</v>
      </c>
    </row>
    <row r="10" spans="1:20" ht="54" customHeight="1" x14ac:dyDescent="0.2">
      <c r="A10" s="36"/>
      <c r="B10" s="36"/>
      <c r="C10" s="7">
        <v>4</v>
      </c>
      <c r="D10" s="8" t="s">
        <v>10</v>
      </c>
      <c r="E10" s="9">
        <f t="shared" si="1"/>
        <v>29160</v>
      </c>
      <c r="F10" s="16">
        <v>405</v>
      </c>
      <c r="G10" s="15">
        <f t="shared" si="0"/>
        <v>8924.5925925925931</v>
      </c>
      <c r="H10" s="24">
        <v>2546000</v>
      </c>
      <c r="I10" s="25">
        <v>124000</v>
      </c>
      <c r="J10" s="9">
        <v>0</v>
      </c>
      <c r="K10" s="9">
        <v>0</v>
      </c>
      <c r="L10" s="6">
        <v>735000</v>
      </c>
      <c r="M10" s="9">
        <v>0</v>
      </c>
      <c r="N10" s="9">
        <v>0</v>
      </c>
      <c r="O10" s="9">
        <v>0</v>
      </c>
      <c r="P10" s="9">
        <v>0</v>
      </c>
      <c r="Q10" s="6">
        <v>209460</v>
      </c>
      <c r="R10" s="9">
        <f>SUM(H10:Q10)</f>
        <v>3614460</v>
      </c>
    </row>
    <row r="11" spans="1:20" ht="54" customHeight="1" x14ac:dyDescent="0.2">
      <c r="A11" s="36"/>
      <c r="B11" s="36"/>
      <c r="C11" s="5">
        <v>5</v>
      </c>
      <c r="D11" s="8" t="s">
        <v>11</v>
      </c>
      <c r="E11" s="9">
        <f t="shared" si="1"/>
        <v>25416</v>
      </c>
      <c r="F11" s="16">
        <v>353</v>
      </c>
      <c r="G11" s="15">
        <f t="shared" si="0"/>
        <v>9763.2577903682723</v>
      </c>
      <c r="H11" s="24">
        <v>2218000</v>
      </c>
      <c r="I11" s="25">
        <v>108000</v>
      </c>
      <c r="J11" s="9">
        <v>0</v>
      </c>
      <c r="K11" s="9">
        <v>0</v>
      </c>
      <c r="L11" s="6">
        <v>641000</v>
      </c>
      <c r="M11" s="9">
        <v>0</v>
      </c>
      <c r="N11" s="9">
        <v>0</v>
      </c>
      <c r="O11" s="9">
        <v>0</v>
      </c>
      <c r="P11" s="9">
        <v>0</v>
      </c>
      <c r="Q11" s="6">
        <v>479430</v>
      </c>
      <c r="R11" s="9">
        <f t="shared" ref="R11:R39" si="2">SUM(H11:Q11)</f>
        <v>3446430</v>
      </c>
    </row>
    <row r="12" spans="1:20" ht="54" customHeight="1" x14ac:dyDescent="0.2">
      <c r="A12" s="36"/>
      <c r="B12" s="36"/>
      <c r="C12" s="7">
        <v>6</v>
      </c>
      <c r="D12" s="8" t="s">
        <v>49</v>
      </c>
      <c r="E12" s="9">
        <f t="shared" si="1"/>
        <v>29448</v>
      </c>
      <c r="F12" s="16">
        <v>409</v>
      </c>
      <c r="G12" s="15">
        <f t="shared" si="0"/>
        <v>9568.7775061124703</v>
      </c>
      <c r="H12" s="24">
        <v>2627000</v>
      </c>
      <c r="I12" s="25">
        <v>125000</v>
      </c>
      <c r="J12" s="9">
        <v>0</v>
      </c>
      <c r="K12" s="9">
        <v>0</v>
      </c>
      <c r="L12" s="6">
        <v>759000</v>
      </c>
      <c r="M12" s="9">
        <v>0</v>
      </c>
      <c r="N12" s="9">
        <v>0</v>
      </c>
      <c r="O12" s="9">
        <v>0</v>
      </c>
      <c r="P12" s="9">
        <v>0</v>
      </c>
      <c r="Q12" s="6">
        <v>402630</v>
      </c>
      <c r="R12" s="9">
        <f t="shared" si="2"/>
        <v>3913630</v>
      </c>
    </row>
    <row r="13" spans="1:20" ht="75" customHeight="1" x14ac:dyDescent="0.2">
      <c r="A13" s="36"/>
      <c r="B13" s="36"/>
      <c r="C13" s="5">
        <v>7</v>
      </c>
      <c r="D13" s="8" t="s">
        <v>12</v>
      </c>
      <c r="E13" s="9">
        <f t="shared" si="1"/>
        <v>22464</v>
      </c>
      <c r="F13" s="16">
        <v>312</v>
      </c>
      <c r="G13" s="15">
        <f t="shared" si="0"/>
        <v>9472.5320512820508</v>
      </c>
      <c r="H13" s="24">
        <v>1960000</v>
      </c>
      <c r="I13" s="25">
        <v>95000</v>
      </c>
      <c r="J13" s="9">
        <v>0</v>
      </c>
      <c r="K13" s="9">
        <v>0</v>
      </c>
      <c r="L13" s="6">
        <v>567000</v>
      </c>
      <c r="M13" s="9">
        <v>0</v>
      </c>
      <c r="N13" s="9">
        <v>0</v>
      </c>
      <c r="O13" s="9">
        <v>0</v>
      </c>
      <c r="P13" s="9">
        <v>0</v>
      </c>
      <c r="Q13" s="6">
        <v>333430</v>
      </c>
      <c r="R13" s="9">
        <f t="shared" si="2"/>
        <v>2955430</v>
      </c>
    </row>
    <row r="14" spans="1:20" ht="75" customHeight="1" x14ac:dyDescent="0.2">
      <c r="A14" s="36"/>
      <c r="B14" s="36"/>
      <c r="C14" s="7">
        <v>8</v>
      </c>
      <c r="D14" s="8" t="s">
        <v>13</v>
      </c>
      <c r="E14" s="9">
        <f t="shared" si="1"/>
        <v>29088</v>
      </c>
      <c r="F14" s="16">
        <v>404</v>
      </c>
      <c r="G14" s="15">
        <f t="shared" si="0"/>
        <v>9650.0990099009905</v>
      </c>
      <c r="H14" s="24">
        <v>2572000</v>
      </c>
      <c r="I14" s="25">
        <v>123000</v>
      </c>
      <c r="J14" s="9">
        <v>0</v>
      </c>
      <c r="K14" s="9">
        <v>0</v>
      </c>
      <c r="L14" s="6">
        <v>744000</v>
      </c>
      <c r="M14" s="9">
        <v>0</v>
      </c>
      <c r="N14" s="9">
        <v>0</v>
      </c>
      <c r="O14" s="9">
        <v>0</v>
      </c>
      <c r="P14" s="9">
        <v>0</v>
      </c>
      <c r="Q14" s="6">
        <v>459640</v>
      </c>
      <c r="R14" s="9">
        <f t="shared" si="2"/>
        <v>3898640</v>
      </c>
    </row>
    <row r="15" spans="1:20" ht="65.25" customHeight="1" x14ac:dyDescent="0.2">
      <c r="A15" s="36"/>
      <c r="B15" s="36"/>
      <c r="C15" s="5">
        <v>9</v>
      </c>
      <c r="D15" s="8" t="s">
        <v>14</v>
      </c>
      <c r="E15" s="9">
        <f t="shared" si="1"/>
        <v>24624</v>
      </c>
      <c r="F15" s="16">
        <v>342</v>
      </c>
      <c r="G15" s="15">
        <f t="shared" si="0"/>
        <v>9660.6432748538009</v>
      </c>
      <c r="H15" s="24">
        <v>2211000</v>
      </c>
      <c r="I15" s="25">
        <v>104000</v>
      </c>
      <c r="J15" s="9">
        <v>0</v>
      </c>
      <c r="K15" s="9">
        <v>0</v>
      </c>
      <c r="L15" s="6">
        <v>640000</v>
      </c>
      <c r="M15" s="9">
        <v>0</v>
      </c>
      <c r="N15" s="9">
        <v>0</v>
      </c>
      <c r="O15" s="9">
        <v>0</v>
      </c>
      <c r="P15" s="9">
        <v>0</v>
      </c>
      <c r="Q15" s="6">
        <v>348940</v>
      </c>
      <c r="R15" s="9">
        <f t="shared" si="2"/>
        <v>3303940</v>
      </c>
    </row>
    <row r="16" spans="1:20" ht="72.75" customHeight="1" x14ac:dyDescent="0.2">
      <c r="A16" s="36"/>
      <c r="B16" s="36"/>
      <c r="C16" s="7">
        <v>10</v>
      </c>
      <c r="D16" s="8" t="s">
        <v>50</v>
      </c>
      <c r="E16" s="9">
        <f t="shared" si="1"/>
        <v>55944</v>
      </c>
      <c r="F16" s="16">
        <v>777</v>
      </c>
      <c r="G16" s="15">
        <f t="shared" si="0"/>
        <v>9574.7619047619046</v>
      </c>
      <c r="H16" s="24">
        <v>4945000</v>
      </c>
      <c r="I16" s="25">
        <v>237000</v>
      </c>
      <c r="J16" s="9">
        <v>0</v>
      </c>
      <c r="K16" s="9">
        <v>0</v>
      </c>
      <c r="L16" s="6">
        <v>1430000</v>
      </c>
      <c r="M16" s="9">
        <v>0</v>
      </c>
      <c r="N16" s="9">
        <v>0</v>
      </c>
      <c r="O16" s="9">
        <v>0</v>
      </c>
      <c r="P16" s="9">
        <v>0</v>
      </c>
      <c r="Q16" s="6">
        <v>827590</v>
      </c>
      <c r="R16" s="9">
        <f t="shared" si="2"/>
        <v>7439590</v>
      </c>
    </row>
    <row r="17" spans="1:18" ht="71.25" customHeight="1" x14ac:dyDescent="0.2">
      <c r="A17" s="36"/>
      <c r="B17" s="36"/>
      <c r="C17" s="5">
        <v>11</v>
      </c>
      <c r="D17" s="8" t="s">
        <v>15</v>
      </c>
      <c r="E17" s="9">
        <f t="shared" si="1"/>
        <v>11520</v>
      </c>
      <c r="F17" s="16">
        <v>160</v>
      </c>
      <c r="G17" s="15">
        <f t="shared" si="0"/>
        <v>9831.5</v>
      </c>
      <c r="H17" s="24">
        <v>1044000</v>
      </c>
      <c r="I17" s="25">
        <v>49000</v>
      </c>
      <c r="J17" s="9">
        <v>0</v>
      </c>
      <c r="K17" s="9">
        <v>0</v>
      </c>
      <c r="L17" s="6">
        <v>302000</v>
      </c>
      <c r="M17" s="9">
        <v>0</v>
      </c>
      <c r="N17" s="9">
        <v>0</v>
      </c>
      <c r="O17" s="9">
        <v>0</v>
      </c>
      <c r="P17" s="9">
        <v>0</v>
      </c>
      <c r="Q17" s="6">
        <v>178040</v>
      </c>
      <c r="R17" s="9">
        <f t="shared" si="2"/>
        <v>1573040</v>
      </c>
    </row>
    <row r="18" spans="1:18" ht="54" customHeight="1" x14ac:dyDescent="0.2">
      <c r="A18" s="36"/>
      <c r="B18" s="36"/>
      <c r="C18" s="7">
        <v>12</v>
      </c>
      <c r="D18" s="8" t="s">
        <v>16</v>
      </c>
      <c r="E18" s="9">
        <f t="shared" si="1"/>
        <v>19800</v>
      </c>
      <c r="F18" s="16">
        <v>275</v>
      </c>
      <c r="G18" s="15">
        <f t="shared" si="0"/>
        <v>9694.8727272727265</v>
      </c>
      <c r="H18" s="24">
        <v>1797000</v>
      </c>
      <c r="I18" s="25">
        <v>84000</v>
      </c>
      <c r="J18" s="9">
        <v>0</v>
      </c>
      <c r="K18" s="9">
        <v>0</v>
      </c>
      <c r="L18" s="6">
        <v>519000</v>
      </c>
      <c r="M18" s="9">
        <v>0</v>
      </c>
      <c r="N18" s="9">
        <v>0</v>
      </c>
      <c r="O18" s="9">
        <v>0</v>
      </c>
      <c r="P18" s="9">
        <v>0</v>
      </c>
      <c r="Q18" s="6">
        <v>266090</v>
      </c>
      <c r="R18" s="9">
        <f t="shared" si="2"/>
        <v>2666090</v>
      </c>
    </row>
    <row r="19" spans="1:18" ht="54" customHeight="1" x14ac:dyDescent="0.2">
      <c r="A19" s="36"/>
      <c r="B19" s="36"/>
      <c r="C19" s="5">
        <v>13</v>
      </c>
      <c r="D19" s="8" t="s">
        <v>17</v>
      </c>
      <c r="E19" s="9">
        <f t="shared" si="1"/>
        <v>30024</v>
      </c>
      <c r="F19" s="16">
        <v>417</v>
      </c>
      <c r="G19" s="15">
        <f t="shared" si="0"/>
        <v>9536.1630695443637</v>
      </c>
      <c r="H19" s="24">
        <v>2657000</v>
      </c>
      <c r="I19" s="25">
        <v>127000</v>
      </c>
      <c r="J19" s="9">
        <v>0</v>
      </c>
      <c r="K19" s="9">
        <v>0</v>
      </c>
      <c r="L19" s="6">
        <v>768000</v>
      </c>
      <c r="M19" s="9">
        <v>0</v>
      </c>
      <c r="N19" s="9">
        <v>0</v>
      </c>
      <c r="O19" s="9">
        <v>0</v>
      </c>
      <c r="P19" s="9">
        <v>0</v>
      </c>
      <c r="Q19" s="6">
        <v>424580</v>
      </c>
      <c r="R19" s="9">
        <f t="shared" si="2"/>
        <v>3976580</v>
      </c>
    </row>
    <row r="20" spans="1:18" ht="54" customHeight="1" x14ac:dyDescent="0.2">
      <c r="A20" s="36"/>
      <c r="B20" s="36"/>
      <c r="C20" s="7">
        <v>14</v>
      </c>
      <c r="D20" s="8" t="s">
        <v>18</v>
      </c>
      <c r="E20" s="9">
        <f t="shared" si="1"/>
        <v>29808</v>
      </c>
      <c r="F20" s="16">
        <v>414</v>
      </c>
      <c r="G20" s="15">
        <f t="shared" si="0"/>
        <v>10911.666666666666</v>
      </c>
      <c r="H20" s="24">
        <v>3091000</v>
      </c>
      <c r="I20" s="25">
        <v>126000</v>
      </c>
      <c r="J20" s="9">
        <v>0</v>
      </c>
      <c r="K20" s="9">
        <v>0</v>
      </c>
      <c r="L20" s="6">
        <v>894000</v>
      </c>
      <c r="M20" s="9">
        <v>0</v>
      </c>
      <c r="N20" s="9">
        <v>0</v>
      </c>
      <c r="O20" s="9">
        <v>0</v>
      </c>
      <c r="P20" s="9">
        <v>0</v>
      </c>
      <c r="Q20" s="6">
        <v>406430</v>
      </c>
      <c r="R20" s="9">
        <f t="shared" si="2"/>
        <v>4517430</v>
      </c>
    </row>
    <row r="21" spans="1:18" ht="54" customHeight="1" x14ac:dyDescent="0.2">
      <c r="A21" s="36"/>
      <c r="B21" s="36"/>
      <c r="C21" s="5">
        <v>15</v>
      </c>
      <c r="D21" s="8" t="s">
        <v>19</v>
      </c>
      <c r="E21" s="9">
        <f t="shared" si="1"/>
        <v>27000</v>
      </c>
      <c r="F21" s="16">
        <v>375</v>
      </c>
      <c r="G21" s="15">
        <f t="shared" si="0"/>
        <v>9400.4</v>
      </c>
      <c r="H21" s="24">
        <v>2357000</v>
      </c>
      <c r="I21" s="25">
        <v>114000</v>
      </c>
      <c r="J21" s="9">
        <v>0</v>
      </c>
      <c r="K21" s="9">
        <v>0</v>
      </c>
      <c r="L21" s="6">
        <v>681000</v>
      </c>
      <c r="M21" s="9">
        <v>0</v>
      </c>
      <c r="N21" s="9">
        <v>0</v>
      </c>
      <c r="O21" s="9">
        <v>0</v>
      </c>
      <c r="P21" s="9">
        <v>0</v>
      </c>
      <c r="Q21" s="6">
        <v>373150</v>
      </c>
      <c r="R21" s="9">
        <f t="shared" si="2"/>
        <v>3525150</v>
      </c>
    </row>
    <row r="22" spans="1:18" ht="54" customHeight="1" x14ac:dyDescent="0.2">
      <c r="A22" s="36"/>
      <c r="B22" s="36"/>
      <c r="C22" s="7">
        <v>16</v>
      </c>
      <c r="D22" s="8" t="s">
        <v>20</v>
      </c>
      <c r="E22" s="9">
        <f t="shared" si="1"/>
        <v>33840</v>
      </c>
      <c r="F22" s="16">
        <v>470</v>
      </c>
      <c r="G22" s="15">
        <f t="shared" si="0"/>
        <v>9861.8085106382987</v>
      </c>
      <c r="H22" s="24">
        <v>3113000</v>
      </c>
      <c r="I22" s="25">
        <v>143000</v>
      </c>
      <c r="J22" s="9">
        <v>0</v>
      </c>
      <c r="K22" s="9">
        <v>0</v>
      </c>
      <c r="L22" s="6">
        <v>899000</v>
      </c>
      <c r="M22" s="9">
        <v>0</v>
      </c>
      <c r="N22" s="9">
        <v>0</v>
      </c>
      <c r="O22" s="9">
        <v>0</v>
      </c>
      <c r="P22" s="9">
        <v>0</v>
      </c>
      <c r="Q22" s="6">
        <v>480050</v>
      </c>
      <c r="R22" s="9">
        <f t="shared" si="2"/>
        <v>4635050</v>
      </c>
    </row>
    <row r="23" spans="1:18" ht="66" customHeight="1" x14ac:dyDescent="0.2">
      <c r="A23" s="36"/>
      <c r="B23" s="36"/>
      <c r="C23" s="5">
        <v>17</v>
      </c>
      <c r="D23" s="8" t="s">
        <v>48</v>
      </c>
      <c r="E23" s="9">
        <f t="shared" si="1"/>
        <v>19512</v>
      </c>
      <c r="F23" s="16">
        <v>271</v>
      </c>
      <c r="G23" s="15">
        <f t="shared" si="0"/>
        <v>9525.2767527675278</v>
      </c>
      <c r="H23" s="24">
        <v>1729000</v>
      </c>
      <c r="I23" s="25">
        <v>83000</v>
      </c>
      <c r="J23" s="9">
        <v>0</v>
      </c>
      <c r="K23" s="9">
        <v>0</v>
      </c>
      <c r="L23" s="6">
        <v>500000</v>
      </c>
      <c r="M23" s="9">
        <v>0</v>
      </c>
      <c r="N23" s="9">
        <v>0</v>
      </c>
      <c r="O23" s="9">
        <v>0</v>
      </c>
      <c r="P23" s="9">
        <v>0</v>
      </c>
      <c r="Q23" s="6">
        <v>269350</v>
      </c>
      <c r="R23" s="9">
        <f>SUM(H23:Q23)</f>
        <v>2581350</v>
      </c>
    </row>
    <row r="24" spans="1:18" ht="54" customHeight="1" x14ac:dyDescent="0.2">
      <c r="A24" s="36"/>
      <c r="B24" s="36"/>
      <c r="C24" s="7">
        <v>18</v>
      </c>
      <c r="D24" s="8" t="s">
        <v>21</v>
      </c>
      <c r="E24" s="9">
        <f t="shared" si="1"/>
        <v>12888</v>
      </c>
      <c r="F24" s="16">
        <v>179</v>
      </c>
      <c r="G24" s="15">
        <f t="shared" si="0"/>
        <v>9368.7150837988829</v>
      </c>
      <c r="H24" s="24">
        <v>1131000</v>
      </c>
      <c r="I24" s="25">
        <v>55000</v>
      </c>
      <c r="J24" s="9">
        <v>0</v>
      </c>
      <c r="K24" s="9">
        <v>0</v>
      </c>
      <c r="L24" s="6">
        <v>327000</v>
      </c>
      <c r="M24" s="9">
        <v>0</v>
      </c>
      <c r="N24" s="9">
        <v>0</v>
      </c>
      <c r="O24" s="9">
        <v>0</v>
      </c>
      <c r="P24" s="9">
        <v>0</v>
      </c>
      <c r="Q24" s="6">
        <v>164000</v>
      </c>
      <c r="R24" s="9">
        <f t="shared" si="2"/>
        <v>1677000</v>
      </c>
    </row>
    <row r="25" spans="1:18" ht="54" customHeight="1" x14ac:dyDescent="0.2">
      <c r="A25" s="36"/>
      <c r="B25" s="36"/>
      <c r="C25" s="5">
        <v>19</v>
      </c>
      <c r="D25" s="8" t="s">
        <v>23</v>
      </c>
      <c r="E25" s="9">
        <f t="shared" si="1"/>
        <v>15912</v>
      </c>
      <c r="F25" s="16">
        <v>221</v>
      </c>
      <c r="G25" s="15">
        <f t="shared" si="0"/>
        <v>9217.4660633484164</v>
      </c>
      <c r="H25" s="24">
        <v>1395000</v>
      </c>
      <c r="I25" s="25">
        <v>67000</v>
      </c>
      <c r="J25" s="9">
        <v>0</v>
      </c>
      <c r="K25" s="9">
        <v>0</v>
      </c>
      <c r="L25" s="6">
        <v>404000</v>
      </c>
      <c r="M25" s="9">
        <v>0</v>
      </c>
      <c r="N25" s="9">
        <v>0</v>
      </c>
      <c r="O25" s="9">
        <v>0</v>
      </c>
      <c r="P25" s="9">
        <v>0</v>
      </c>
      <c r="Q25" s="6">
        <v>171060</v>
      </c>
      <c r="R25" s="9">
        <f t="shared" si="2"/>
        <v>2037060</v>
      </c>
    </row>
    <row r="26" spans="1:18" ht="61.15" customHeight="1" x14ac:dyDescent="0.2">
      <c r="A26" s="36"/>
      <c r="B26" s="36"/>
      <c r="C26" s="7">
        <v>20</v>
      </c>
      <c r="D26" s="8" t="s">
        <v>44</v>
      </c>
      <c r="E26" s="9">
        <f t="shared" si="1"/>
        <v>18216</v>
      </c>
      <c r="F26" s="16">
        <v>253</v>
      </c>
      <c r="G26" s="15">
        <f t="shared" si="0"/>
        <v>9897.1146245059281</v>
      </c>
      <c r="H26" s="24">
        <v>1608000</v>
      </c>
      <c r="I26" s="25">
        <v>77000</v>
      </c>
      <c r="J26" s="9">
        <v>0</v>
      </c>
      <c r="K26" s="9">
        <v>0</v>
      </c>
      <c r="L26" s="6">
        <v>466000</v>
      </c>
      <c r="M26" s="9">
        <v>0</v>
      </c>
      <c r="N26" s="9">
        <v>0</v>
      </c>
      <c r="O26" s="9">
        <v>0</v>
      </c>
      <c r="P26" s="9">
        <v>0</v>
      </c>
      <c r="Q26" s="6">
        <v>352970</v>
      </c>
      <c r="R26" s="9">
        <f t="shared" si="2"/>
        <v>2503970</v>
      </c>
    </row>
    <row r="27" spans="1:18" ht="64.900000000000006" customHeight="1" x14ac:dyDescent="0.2">
      <c r="A27" s="36"/>
      <c r="B27" s="36"/>
      <c r="C27" s="5">
        <v>21</v>
      </c>
      <c r="D27" s="8" t="s">
        <v>47</v>
      </c>
      <c r="E27" s="9">
        <f t="shared" si="1"/>
        <v>16560</v>
      </c>
      <c r="F27" s="16">
        <v>230</v>
      </c>
      <c r="G27" s="15">
        <f t="shared" si="0"/>
        <v>10046.652173913044</v>
      </c>
      <c r="H27" s="24">
        <v>1508000</v>
      </c>
      <c r="I27" s="25">
        <v>70000</v>
      </c>
      <c r="J27" s="9">
        <v>0</v>
      </c>
      <c r="K27" s="9">
        <v>0</v>
      </c>
      <c r="L27" s="6">
        <v>436000</v>
      </c>
      <c r="M27" s="9">
        <v>0</v>
      </c>
      <c r="N27" s="9">
        <v>0</v>
      </c>
      <c r="O27" s="9">
        <v>0</v>
      </c>
      <c r="P27" s="9">
        <v>0</v>
      </c>
      <c r="Q27" s="6">
        <v>296730</v>
      </c>
      <c r="R27" s="9">
        <f t="shared" si="2"/>
        <v>2310730</v>
      </c>
    </row>
    <row r="28" spans="1:18" ht="66" customHeight="1" x14ac:dyDescent="0.2">
      <c r="A28" s="36"/>
      <c r="B28" s="36"/>
      <c r="C28" s="7">
        <v>22</v>
      </c>
      <c r="D28" s="8" t="s">
        <v>51</v>
      </c>
      <c r="E28" s="9">
        <f t="shared" si="1"/>
        <v>18360</v>
      </c>
      <c r="F28" s="16">
        <v>255</v>
      </c>
      <c r="G28" s="15">
        <f t="shared" si="0"/>
        <v>9982.9803921568619</v>
      </c>
      <c r="H28" s="24">
        <v>1641000</v>
      </c>
      <c r="I28" s="25">
        <v>78000</v>
      </c>
      <c r="J28" s="9">
        <v>0</v>
      </c>
      <c r="K28" s="9">
        <v>0</v>
      </c>
      <c r="L28" s="6">
        <v>474000</v>
      </c>
      <c r="M28" s="9">
        <v>0</v>
      </c>
      <c r="N28" s="9">
        <v>0</v>
      </c>
      <c r="O28" s="9">
        <v>0</v>
      </c>
      <c r="P28" s="9">
        <v>0</v>
      </c>
      <c r="Q28" s="6">
        <v>352660</v>
      </c>
      <c r="R28" s="9">
        <f t="shared" si="2"/>
        <v>2545660</v>
      </c>
    </row>
    <row r="29" spans="1:18" ht="54" customHeight="1" x14ac:dyDescent="0.2">
      <c r="A29" s="36"/>
      <c r="B29" s="36"/>
      <c r="C29" s="5">
        <v>23</v>
      </c>
      <c r="D29" s="8" t="s">
        <v>24</v>
      </c>
      <c r="E29" s="9">
        <f t="shared" si="1"/>
        <v>21312</v>
      </c>
      <c r="F29" s="16">
        <v>296</v>
      </c>
      <c r="G29" s="15">
        <f t="shared" si="0"/>
        <v>9617.6013513513517</v>
      </c>
      <c r="H29" s="24">
        <v>1880000</v>
      </c>
      <c r="I29" s="25">
        <v>90000</v>
      </c>
      <c r="J29" s="9">
        <v>0</v>
      </c>
      <c r="K29" s="9">
        <v>0</v>
      </c>
      <c r="L29" s="6">
        <v>544000</v>
      </c>
      <c r="M29" s="9">
        <v>0</v>
      </c>
      <c r="N29" s="9">
        <v>0</v>
      </c>
      <c r="O29" s="9">
        <v>0</v>
      </c>
      <c r="P29" s="9">
        <v>0</v>
      </c>
      <c r="Q29" s="6">
        <v>332810</v>
      </c>
      <c r="R29" s="9">
        <f t="shared" si="2"/>
        <v>2846810</v>
      </c>
    </row>
    <row r="30" spans="1:18" ht="54" customHeight="1" x14ac:dyDescent="0.2">
      <c r="A30" s="36"/>
      <c r="B30" s="36"/>
      <c r="C30" s="7">
        <v>24</v>
      </c>
      <c r="D30" s="8" t="s">
        <v>25</v>
      </c>
      <c r="E30" s="9">
        <f t="shared" si="1"/>
        <v>14112</v>
      </c>
      <c r="F30" s="16">
        <v>196</v>
      </c>
      <c r="G30" s="15">
        <f t="shared" si="0"/>
        <v>9119.4387755102034</v>
      </c>
      <c r="H30" s="24">
        <v>1238000</v>
      </c>
      <c r="I30" s="25">
        <v>60000</v>
      </c>
      <c r="J30" s="9">
        <v>0</v>
      </c>
      <c r="K30" s="9">
        <v>0</v>
      </c>
      <c r="L30" s="6">
        <v>358000</v>
      </c>
      <c r="M30" s="9">
        <v>0</v>
      </c>
      <c r="N30" s="9">
        <v>0</v>
      </c>
      <c r="O30" s="9">
        <v>0</v>
      </c>
      <c r="P30" s="9">
        <v>0</v>
      </c>
      <c r="Q30" s="6">
        <v>131410</v>
      </c>
      <c r="R30" s="9">
        <f t="shared" si="2"/>
        <v>1787410</v>
      </c>
    </row>
    <row r="31" spans="1:18" ht="62.25" customHeight="1" x14ac:dyDescent="0.2">
      <c r="A31" s="36"/>
      <c r="B31" s="36"/>
      <c r="C31" s="5">
        <v>25</v>
      </c>
      <c r="D31" s="8" t="s">
        <v>54</v>
      </c>
      <c r="E31" s="9">
        <f t="shared" si="1"/>
        <v>16632</v>
      </c>
      <c r="F31" s="16">
        <v>231</v>
      </c>
      <c r="G31" s="15">
        <f t="shared" si="0"/>
        <v>9338.3116883116891</v>
      </c>
      <c r="H31" s="24">
        <v>1471000</v>
      </c>
      <c r="I31" s="25">
        <v>70000</v>
      </c>
      <c r="J31" s="9">
        <v>0</v>
      </c>
      <c r="K31" s="9">
        <v>0</v>
      </c>
      <c r="L31" s="6">
        <v>425000</v>
      </c>
      <c r="M31" s="9">
        <v>0</v>
      </c>
      <c r="N31" s="9">
        <v>0</v>
      </c>
      <c r="O31" s="9">
        <v>0</v>
      </c>
      <c r="P31" s="9">
        <v>0</v>
      </c>
      <c r="Q31" s="6">
        <v>191150</v>
      </c>
      <c r="R31" s="9">
        <f t="shared" si="2"/>
        <v>2157150</v>
      </c>
    </row>
    <row r="32" spans="1:18" ht="61.15" customHeight="1" x14ac:dyDescent="0.2">
      <c r="A32" s="36"/>
      <c r="B32" s="36"/>
      <c r="C32" s="7">
        <v>26</v>
      </c>
      <c r="D32" s="8" t="s">
        <v>45</v>
      </c>
      <c r="E32" s="9">
        <f t="shared" si="1"/>
        <v>27720</v>
      </c>
      <c r="F32" s="16">
        <v>385</v>
      </c>
      <c r="G32" s="15">
        <f t="shared" si="0"/>
        <v>10841.636363636364</v>
      </c>
      <c r="H32" s="24">
        <v>2826000</v>
      </c>
      <c r="I32" s="25">
        <v>117000</v>
      </c>
      <c r="J32" s="9">
        <v>0</v>
      </c>
      <c r="K32" s="9">
        <v>0</v>
      </c>
      <c r="L32" s="6">
        <v>817000</v>
      </c>
      <c r="M32" s="9">
        <v>0</v>
      </c>
      <c r="N32" s="9">
        <v>0</v>
      </c>
      <c r="O32" s="9">
        <v>0</v>
      </c>
      <c r="P32" s="9">
        <v>0</v>
      </c>
      <c r="Q32" s="6">
        <v>414030</v>
      </c>
      <c r="R32" s="9">
        <f t="shared" si="2"/>
        <v>4174030</v>
      </c>
    </row>
    <row r="33" spans="1:26" ht="66.599999999999994" customHeight="1" x14ac:dyDescent="0.2">
      <c r="A33" s="36"/>
      <c r="B33" s="36"/>
      <c r="C33" s="5">
        <v>27</v>
      </c>
      <c r="D33" s="8" t="s">
        <v>46</v>
      </c>
      <c r="E33" s="9">
        <f t="shared" si="1"/>
        <v>25416</v>
      </c>
      <c r="F33" s="16">
        <v>353</v>
      </c>
      <c r="G33" s="15">
        <f t="shared" si="0"/>
        <v>9091.2464589235133</v>
      </c>
      <c r="H33" s="24">
        <v>2237000</v>
      </c>
      <c r="I33" s="25">
        <v>108000</v>
      </c>
      <c r="J33" s="9">
        <v>0</v>
      </c>
      <c r="K33" s="9">
        <v>0</v>
      </c>
      <c r="L33" s="6">
        <v>647000</v>
      </c>
      <c r="M33" s="9">
        <v>0</v>
      </c>
      <c r="N33" s="9">
        <v>0</v>
      </c>
      <c r="O33" s="9">
        <v>0</v>
      </c>
      <c r="P33" s="9">
        <v>0</v>
      </c>
      <c r="Q33" s="6">
        <v>217210</v>
      </c>
      <c r="R33" s="9">
        <f t="shared" si="2"/>
        <v>3209210</v>
      </c>
    </row>
    <row r="34" spans="1:26" ht="54" customHeight="1" x14ac:dyDescent="0.2">
      <c r="A34" s="36"/>
      <c r="B34" s="36"/>
      <c r="C34" s="7">
        <v>28</v>
      </c>
      <c r="D34" s="8" t="s">
        <v>26</v>
      </c>
      <c r="E34" s="9">
        <f t="shared" si="1"/>
        <v>26208</v>
      </c>
      <c r="F34" s="16">
        <v>364</v>
      </c>
      <c r="G34" s="15">
        <f t="shared" si="0"/>
        <v>9745.7967032967026</v>
      </c>
      <c r="H34" s="24">
        <v>2367000</v>
      </c>
      <c r="I34" s="25">
        <v>111000</v>
      </c>
      <c r="J34" s="9">
        <v>0</v>
      </c>
      <c r="K34" s="9">
        <v>0</v>
      </c>
      <c r="L34" s="6">
        <v>685000</v>
      </c>
      <c r="M34" s="9">
        <v>0</v>
      </c>
      <c r="N34" s="9">
        <v>0</v>
      </c>
      <c r="O34" s="9">
        <v>0</v>
      </c>
      <c r="P34" s="9">
        <v>0</v>
      </c>
      <c r="Q34" s="6">
        <v>384470</v>
      </c>
      <c r="R34" s="9">
        <f>SUM(H34:Q34)</f>
        <v>3547470</v>
      </c>
    </row>
    <row r="35" spans="1:26" ht="61.5" customHeight="1" x14ac:dyDescent="0.2">
      <c r="A35" s="36"/>
      <c r="B35" s="36"/>
      <c r="C35" s="5">
        <v>29</v>
      </c>
      <c r="D35" s="8" t="s">
        <v>52</v>
      </c>
      <c r="E35" s="9">
        <f t="shared" si="1"/>
        <v>16920</v>
      </c>
      <c r="F35" s="16">
        <v>235</v>
      </c>
      <c r="G35" s="15">
        <f t="shared" si="0"/>
        <v>9440.9361702127662</v>
      </c>
      <c r="H35" s="24">
        <v>1502000</v>
      </c>
      <c r="I35" s="25">
        <v>72000</v>
      </c>
      <c r="J35" s="9">
        <v>0</v>
      </c>
      <c r="K35" s="9">
        <v>0</v>
      </c>
      <c r="L35" s="6">
        <v>434000</v>
      </c>
      <c r="M35" s="9">
        <v>0</v>
      </c>
      <c r="N35" s="9">
        <v>0</v>
      </c>
      <c r="O35" s="9">
        <v>0</v>
      </c>
      <c r="P35" s="9">
        <v>0</v>
      </c>
      <c r="Q35" s="6">
        <v>210620</v>
      </c>
      <c r="R35" s="9">
        <f t="shared" si="2"/>
        <v>2218620</v>
      </c>
    </row>
    <row r="36" spans="1:26" ht="64.5" customHeight="1" x14ac:dyDescent="0.2">
      <c r="A36" s="36"/>
      <c r="B36" s="36"/>
      <c r="C36" s="7">
        <v>30</v>
      </c>
      <c r="D36" s="8" t="s">
        <v>53</v>
      </c>
      <c r="E36" s="9">
        <f t="shared" si="1"/>
        <v>26496</v>
      </c>
      <c r="F36" s="16">
        <v>368</v>
      </c>
      <c r="G36" s="15">
        <f t="shared" si="0"/>
        <v>9614.45652173913</v>
      </c>
      <c r="H36" s="24">
        <v>2332000</v>
      </c>
      <c r="I36" s="25">
        <v>112000</v>
      </c>
      <c r="J36" s="9">
        <v>0</v>
      </c>
      <c r="K36" s="9">
        <v>0</v>
      </c>
      <c r="L36" s="6">
        <v>674000</v>
      </c>
      <c r="M36" s="9">
        <v>0</v>
      </c>
      <c r="N36" s="9">
        <v>0</v>
      </c>
      <c r="O36" s="9">
        <v>0</v>
      </c>
      <c r="P36" s="9">
        <v>0</v>
      </c>
      <c r="Q36" s="6">
        <v>420120</v>
      </c>
      <c r="R36" s="9">
        <f t="shared" si="2"/>
        <v>3538120</v>
      </c>
    </row>
    <row r="37" spans="1:26" ht="60" customHeight="1" x14ac:dyDescent="0.2">
      <c r="A37" s="36"/>
      <c r="B37" s="36"/>
      <c r="C37" s="5">
        <v>31</v>
      </c>
      <c r="D37" s="8" t="s">
        <v>27</v>
      </c>
      <c r="E37" s="9">
        <f t="shared" si="1"/>
        <v>32256</v>
      </c>
      <c r="F37" s="16">
        <v>448</v>
      </c>
      <c r="G37" s="15">
        <f t="shared" si="0"/>
        <v>9647.3214285714294</v>
      </c>
      <c r="H37" s="24">
        <v>2864000</v>
      </c>
      <c r="I37" s="25">
        <v>137000</v>
      </c>
      <c r="J37" s="9">
        <v>0</v>
      </c>
      <c r="K37" s="9">
        <v>0</v>
      </c>
      <c r="L37" s="6">
        <v>829000</v>
      </c>
      <c r="M37" s="9">
        <v>0</v>
      </c>
      <c r="N37" s="9">
        <v>0</v>
      </c>
      <c r="O37" s="9">
        <v>0</v>
      </c>
      <c r="P37" s="9">
        <v>0</v>
      </c>
      <c r="Q37" s="6">
        <v>492000</v>
      </c>
      <c r="R37" s="9">
        <f t="shared" si="2"/>
        <v>4322000</v>
      </c>
    </row>
    <row r="38" spans="1:26" ht="54" customHeight="1" x14ac:dyDescent="0.2">
      <c r="A38" s="36"/>
      <c r="B38" s="36"/>
      <c r="C38" s="7">
        <v>32</v>
      </c>
      <c r="D38" s="8" t="s">
        <v>28</v>
      </c>
      <c r="E38" s="9">
        <f t="shared" si="1"/>
        <v>36648</v>
      </c>
      <c r="F38" s="16">
        <v>509</v>
      </c>
      <c r="G38" s="15">
        <f t="shared" si="0"/>
        <v>15904.695481335953</v>
      </c>
      <c r="H38" s="24">
        <f>3198000+2374000</f>
        <v>5572000</v>
      </c>
      <c r="I38" s="25">
        <f>155000+1000</f>
        <v>156000</v>
      </c>
      <c r="J38" s="9">
        <v>0</v>
      </c>
      <c r="K38" s="9">
        <v>0</v>
      </c>
      <c r="L38" s="6">
        <f>925000+681000</f>
        <v>1606000</v>
      </c>
      <c r="M38" s="9">
        <v>0</v>
      </c>
      <c r="N38" s="9">
        <v>0</v>
      </c>
      <c r="O38" s="9">
        <v>0</v>
      </c>
      <c r="P38" s="9">
        <v>0</v>
      </c>
      <c r="Q38" s="6">
        <v>761490</v>
      </c>
      <c r="R38" s="9">
        <f t="shared" si="2"/>
        <v>8095490</v>
      </c>
    </row>
    <row r="39" spans="1:26" ht="63" customHeight="1" x14ac:dyDescent="0.2">
      <c r="A39" s="38"/>
      <c r="B39" s="38"/>
      <c r="C39" s="5">
        <v>33</v>
      </c>
      <c r="D39" s="19" t="s">
        <v>43</v>
      </c>
      <c r="E39" s="9">
        <f t="shared" si="1"/>
        <v>40320</v>
      </c>
      <c r="F39" s="20">
        <v>560</v>
      </c>
      <c r="G39" s="21">
        <f t="shared" si="0"/>
        <v>9556.2142857142862</v>
      </c>
      <c r="H39" s="26">
        <v>3564000</v>
      </c>
      <c r="I39" s="27">
        <v>171000</v>
      </c>
      <c r="J39" s="22">
        <v>0</v>
      </c>
      <c r="K39" s="22">
        <v>0</v>
      </c>
      <c r="L39" s="6">
        <v>1030000</v>
      </c>
      <c r="M39" s="22">
        <v>0</v>
      </c>
      <c r="N39" s="22">
        <v>0</v>
      </c>
      <c r="O39" s="22">
        <v>0</v>
      </c>
      <c r="P39" s="22">
        <v>0</v>
      </c>
      <c r="Q39" s="23">
        <v>586480</v>
      </c>
      <c r="R39" s="22">
        <f t="shared" si="2"/>
        <v>5351480</v>
      </c>
    </row>
    <row r="40" spans="1:26" s="10" customFormat="1" ht="13.9" customHeight="1" x14ac:dyDescent="0.2">
      <c r="A40" s="39" t="s">
        <v>6</v>
      </c>
      <c r="B40" s="39"/>
      <c r="C40" s="39"/>
      <c r="D40" s="39"/>
      <c r="E40" s="13">
        <f>SUM(E7:E39)</f>
        <v>800928</v>
      </c>
      <c r="F40" s="17">
        <f>SUM(F7:F39)</f>
        <v>11124</v>
      </c>
      <c r="G40" s="13"/>
      <c r="H40" s="34">
        <f>SUM(H7:H39)</f>
        <v>79126000</v>
      </c>
      <c r="I40" s="34">
        <f t="shared" ref="I40:P40" si="3">SUM(I7:I39)</f>
        <v>3393000</v>
      </c>
      <c r="J40" s="13">
        <f t="shared" si="3"/>
        <v>0</v>
      </c>
      <c r="K40" s="13">
        <f t="shared" si="3"/>
        <v>0</v>
      </c>
      <c r="L40" s="34">
        <f t="shared" si="3"/>
        <v>22872000</v>
      </c>
      <c r="M40" s="13">
        <f t="shared" si="3"/>
        <v>0</v>
      </c>
      <c r="N40" s="13">
        <f t="shared" si="3"/>
        <v>0</v>
      </c>
      <c r="O40" s="13">
        <f t="shared" si="3"/>
        <v>0</v>
      </c>
      <c r="P40" s="13">
        <f t="shared" si="3"/>
        <v>0</v>
      </c>
      <c r="Q40" s="13">
        <f>SUM(Q7:Q39)</f>
        <v>11320320</v>
      </c>
      <c r="R40" s="12">
        <f>SUM(R7:R39)</f>
        <v>116711320</v>
      </c>
      <c r="S40" s="12"/>
      <c r="T40" s="12"/>
      <c r="U40" s="12"/>
      <c r="V40" s="11"/>
      <c r="W40" s="11"/>
      <c r="X40" s="11"/>
      <c r="Y40" s="11"/>
      <c r="Z40" s="11"/>
    </row>
    <row r="41" spans="1:26" ht="13.9" customHeight="1" x14ac:dyDescent="0.2"/>
    <row r="43" spans="1:26" x14ac:dyDescent="0.2">
      <c r="R43" s="3"/>
    </row>
    <row r="47" spans="1:26" x14ac:dyDescent="0.2">
      <c r="I47" s="3"/>
    </row>
  </sheetData>
  <mergeCells count="16">
    <mergeCell ref="A40:D40"/>
    <mergeCell ref="A2:R2"/>
    <mergeCell ref="A3:R3"/>
    <mergeCell ref="Q4:R4"/>
    <mergeCell ref="B5:B6"/>
    <mergeCell ref="C5:D6"/>
    <mergeCell ref="E5:E6"/>
    <mergeCell ref="F5:F6"/>
    <mergeCell ref="G5:G6"/>
    <mergeCell ref="H5:J5"/>
    <mergeCell ref="K5:Q5"/>
    <mergeCell ref="R5:R6"/>
    <mergeCell ref="A7:A8"/>
    <mergeCell ref="B7:B8"/>
    <mergeCell ref="A9:A39"/>
    <mergeCell ref="B9:B39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таблица 7 Соц.заказ 2025</vt:lpstr>
      <vt:lpstr>таблица 7 Соц.заказ 2026</vt:lpstr>
      <vt:lpstr>таблица 7 Соц.заказ 2027</vt:lpstr>
      <vt:lpstr>'таблица 7 Соц.заказ 2025'!Заголовки_для_печати</vt:lpstr>
      <vt:lpstr>'таблица 7 Соц.заказ 2026'!Заголовки_для_печати</vt:lpstr>
      <vt:lpstr>'таблица 7 Соц.заказ 2027'!Заголовки_для_печати</vt:lpstr>
      <vt:lpstr>'таблица 7 Соц.заказ 2025'!Область_печати</vt:lpstr>
      <vt:lpstr>'таблица 7 Соц.заказ 2026'!Область_печати</vt:lpstr>
      <vt:lpstr>'таблица 7 Соц.заказ 2027'!Область_печати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Админ</cp:lastModifiedBy>
  <cp:lastPrinted>2023-04-17T09:34:19Z</cp:lastPrinted>
  <dcterms:created xsi:type="dcterms:W3CDTF">2020-06-29T08:41:14Z</dcterms:created>
  <dcterms:modified xsi:type="dcterms:W3CDTF">2024-12-24T07:31:17Z</dcterms:modified>
</cp:coreProperties>
</file>